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835"/>
  </bookViews>
  <sheets>
    <sheet name="Hoj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/>
  <c r="H55" s="1"/>
  <c r="G54"/>
  <c r="F54"/>
  <c r="E54"/>
  <c r="E55" s="1"/>
  <c r="D54"/>
  <c r="D55" s="1"/>
  <c r="C54"/>
  <c r="B54"/>
  <c r="J53"/>
  <c r="I53"/>
  <c r="J52"/>
  <c r="K52" s="1"/>
  <c r="I52"/>
  <c r="J51"/>
  <c r="K51" s="1"/>
  <c r="I51"/>
  <c r="J50"/>
  <c r="I50"/>
  <c r="J49"/>
  <c r="K49" s="1"/>
  <c r="I49"/>
  <c r="J48"/>
  <c r="I48"/>
  <c r="K47"/>
  <c r="J47"/>
  <c r="I47"/>
  <c r="H46"/>
  <c r="G46"/>
  <c r="F46"/>
  <c r="E46"/>
  <c r="D46"/>
  <c r="C46"/>
  <c r="I46" s="1"/>
  <c r="B46"/>
  <c r="J45"/>
  <c r="I45"/>
  <c r="K44"/>
  <c r="J44"/>
  <c r="I44"/>
  <c r="J43"/>
  <c r="I43"/>
  <c r="J42"/>
  <c r="K42" s="1"/>
  <c r="I42"/>
  <c r="J41"/>
  <c r="I41"/>
  <c r="J40"/>
  <c r="I40"/>
  <c r="K40" s="1"/>
  <c r="J39"/>
  <c r="K39" s="1"/>
  <c r="I39"/>
  <c r="J38"/>
  <c r="I38"/>
  <c r="J37"/>
  <c r="K37" s="1"/>
  <c r="I37"/>
  <c r="J36"/>
  <c r="K36" s="1"/>
  <c r="I36"/>
  <c r="J35"/>
  <c r="K35" s="1"/>
  <c r="I35"/>
  <c r="J34"/>
  <c r="I34"/>
  <c r="J33"/>
  <c r="K33" s="1"/>
  <c r="I33"/>
  <c r="J32"/>
  <c r="K32" s="1"/>
  <c r="I32"/>
  <c r="J31"/>
  <c r="I31"/>
  <c r="J30"/>
  <c r="K30" s="1"/>
  <c r="I30"/>
  <c r="J29"/>
  <c r="I29"/>
  <c r="K28"/>
  <c r="H27"/>
  <c r="G27"/>
  <c r="F27"/>
  <c r="E27"/>
  <c r="I27" s="1"/>
  <c r="D27"/>
  <c r="C27"/>
  <c r="B27"/>
  <c r="J26"/>
  <c r="K26" s="1"/>
  <c r="I26"/>
  <c r="J25"/>
  <c r="I25"/>
  <c r="J24"/>
  <c r="I24"/>
  <c r="J23"/>
  <c r="K23" s="1"/>
  <c r="I23"/>
  <c r="J22"/>
  <c r="K22" s="1"/>
  <c r="I22"/>
  <c r="J21"/>
  <c r="I21"/>
  <c r="K20"/>
  <c r="J20"/>
  <c r="H19"/>
  <c r="G19"/>
  <c r="F19"/>
  <c r="E19"/>
  <c r="D19"/>
  <c r="C19"/>
  <c r="I19" s="1"/>
  <c r="B19"/>
  <c r="J18"/>
  <c r="I18"/>
  <c r="K18" s="1"/>
  <c r="K17"/>
  <c r="J17"/>
  <c r="I17"/>
  <c r="J16"/>
  <c r="I16"/>
  <c r="J15"/>
  <c r="K15" s="1"/>
  <c r="I15"/>
  <c r="J14"/>
  <c r="I14"/>
  <c r="K14" s="1"/>
  <c r="J13"/>
  <c r="I13"/>
  <c r="K13" s="1"/>
  <c r="J12"/>
  <c r="K12" s="1"/>
  <c r="I12"/>
  <c r="J11"/>
  <c r="I11"/>
  <c r="J10"/>
  <c r="I10"/>
  <c r="J9"/>
  <c r="K9" s="1"/>
  <c r="I9"/>
  <c r="K8"/>
  <c r="K34" l="1"/>
  <c r="K41"/>
  <c r="K53"/>
  <c r="K11"/>
  <c r="K19" s="1"/>
  <c r="K25"/>
  <c r="K29"/>
  <c r="K31"/>
  <c r="K38"/>
  <c r="K46" s="1"/>
  <c r="K45"/>
  <c r="K48"/>
  <c r="K50"/>
  <c r="K16"/>
  <c r="K21"/>
  <c r="K43"/>
  <c r="K10"/>
  <c r="J19"/>
  <c r="K24"/>
  <c r="J27"/>
  <c r="B55"/>
  <c r="F55"/>
  <c r="C55"/>
  <c r="G55"/>
  <c r="K54"/>
  <c r="J46"/>
  <c r="J54"/>
  <c r="I54"/>
  <c r="I55" s="1"/>
  <c r="K55" l="1"/>
  <c r="J55"/>
  <c r="K27"/>
</calcChain>
</file>

<file path=xl/sharedStrings.xml><?xml version="1.0" encoding="utf-8"?>
<sst xmlns="http://schemas.openxmlformats.org/spreadsheetml/2006/main" count="76" uniqueCount="66">
  <si>
    <t>FORMULARIO AP No.4</t>
  </si>
  <si>
    <t>MODIFICACION DE LA DISTRIBUCION DE LAS PARTICIPACIONES EN APORTES PATRONALES - VIGENCIA 2014</t>
  </si>
  <si>
    <t>CONSOLIDADO DEPARTAMENTAL DE CUNDINAMARCA.    MES DE: NOVIEMBRE</t>
  </si>
  <si>
    <t>Institución</t>
  </si>
  <si>
    <t xml:space="preserve">ADMINISTRADORAS </t>
  </si>
  <si>
    <t>INICIAL</t>
  </si>
  <si>
    <t>E.S.E HOSPITAL  NUESTRA SEÑORA DE LAS MERCEDES (FUNZA)</t>
  </si>
  <si>
    <t>E.S.E HOSPITAL MARCO FELIPE AFANADOR (TOCAIMA)</t>
  </si>
  <si>
    <t>E.S.E HOSPITAL MARIO GAITAN YANGUAS (SOACHA)</t>
  </si>
  <si>
    <t>TOTAL</t>
  </si>
  <si>
    <t>SALDOS</t>
  </si>
  <si>
    <t xml:space="preserve">Adciones </t>
  </si>
  <si>
    <t xml:space="preserve">Deducciones </t>
  </si>
  <si>
    <t xml:space="preserve">AJUSTADOS </t>
  </si>
  <si>
    <t xml:space="preserve">FONDOS DE CESANTIAS </t>
  </si>
  <si>
    <t>FONDO NAL AHORRO (Anual)</t>
  </si>
  <si>
    <t>FONDO NAL AHORRO (Retroac.)</t>
  </si>
  <si>
    <t>PORVENIR (Anual)</t>
  </si>
  <si>
    <t>PORVENIR (Retroactivas)</t>
  </si>
  <si>
    <t>COLFONDOS (Anual)</t>
  </si>
  <si>
    <t>COLFONDOS (Retroactivo)</t>
  </si>
  <si>
    <t>SKANDIA ( Anual)</t>
  </si>
  <si>
    <t>SKANDIA (Retroactivo)</t>
  </si>
  <si>
    <t>PROTECCION (Anual)</t>
  </si>
  <si>
    <t>PROTECCION (Retroactivo)</t>
  </si>
  <si>
    <t>Subtotal Cesantìas</t>
  </si>
  <si>
    <t>A.F.PENSIONES.- LEY 100 de 1993</t>
  </si>
  <si>
    <t>COLPENSIONES /ISS</t>
  </si>
  <si>
    <t>COLFONDOS</t>
  </si>
  <si>
    <t>HORIZONTE</t>
  </si>
  <si>
    <t xml:space="preserve">PORVENIR </t>
  </si>
  <si>
    <t xml:space="preserve">SKANDIA </t>
  </si>
  <si>
    <t xml:space="preserve">PROTECCION </t>
  </si>
  <si>
    <t>Subtotal Pensiones</t>
  </si>
  <si>
    <t>E.P.SALUD - LEY 100 de 1993</t>
  </si>
  <si>
    <t>NUEVA EPS</t>
  </si>
  <si>
    <t>FAMISANAR</t>
  </si>
  <si>
    <t>SANITAS EPS</t>
  </si>
  <si>
    <t>SALUDVIDA</t>
  </si>
  <si>
    <t>SALUDCOOP</t>
  </si>
  <si>
    <t>COMPENSAR</t>
  </si>
  <si>
    <t>CAFESALUD</t>
  </si>
  <si>
    <t>ALIANSALUD/COLMEDICA</t>
  </si>
  <si>
    <t>SALUD TOTAL</t>
  </si>
  <si>
    <t>COOMEVA</t>
  </si>
  <si>
    <t>CRUZ BLANCA</t>
  </si>
  <si>
    <t>HUMANA VIVIR</t>
  </si>
  <si>
    <t>FOSYGA</t>
  </si>
  <si>
    <t>SURA</t>
  </si>
  <si>
    <t>SOS</t>
  </si>
  <si>
    <t>GOLDEN GROUP</t>
  </si>
  <si>
    <t>FONDO PASIVO SOCIAL FERROCARRILES</t>
  </si>
  <si>
    <t>Subtotal Salud</t>
  </si>
  <si>
    <t>A.R. PROFESIONALES</t>
  </si>
  <si>
    <t>ARP POSITIVA</t>
  </si>
  <si>
    <t>SEGUROS BOLIVAR</t>
  </si>
  <si>
    <t>COLPATRIA</t>
  </si>
  <si>
    <t xml:space="preserve">MAFRE ARP </t>
  </si>
  <si>
    <t>COLMENA</t>
  </si>
  <si>
    <t>Subtotal A.R.P</t>
  </si>
  <si>
    <t>SANDRA ELIANA RODRIGUEZ GARCIA</t>
  </si>
  <si>
    <t>GERMAN AUGUSTO GUERRERO GOMEZ</t>
  </si>
  <si>
    <t xml:space="preserve">Directora Administrativa y Financiera </t>
  </si>
  <si>
    <t xml:space="preserve">Secretario de Salud </t>
  </si>
  <si>
    <t>Elaborado por   Eileen Murcia Dominguez</t>
  </si>
  <si>
    <t xml:space="preserve">                             Profesional Especializado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</si>
</sst>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00"/>
    <numFmt numFmtId="165" formatCode="_ * #,##0_ ;_ * \-#,##0_ ;_ * &quot;-&quot;??_ ;_ @_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 Narrow"/>
      <family val="2"/>
    </font>
    <font>
      <b/>
      <sz val="10"/>
      <name val="Arial"/>
      <family val="2"/>
    </font>
    <font>
      <sz val="9"/>
      <name val="Albertus Extra Bold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Fill="1"/>
    <xf numFmtId="0" fontId="3" fillId="0" borderId="2" xfId="0" applyFont="1" applyFill="1" applyBorder="1"/>
    <xf numFmtId="0" fontId="4" fillId="0" borderId="3" xfId="0" applyFont="1" applyFill="1" applyBorder="1"/>
    <xf numFmtId="0" fontId="5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2" fillId="0" borderId="12" xfId="0" quotePrefix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164" fontId="6" fillId="0" borderId="19" xfId="0" quotePrefix="1" applyNumberFormat="1" applyFont="1" applyFill="1" applyBorder="1" applyAlignment="1"/>
    <xf numFmtId="164" fontId="6" fillId="0" borderId="20" xfId="0" quotePrefix="1" applyNumberFormat="1" applyFont="1" applyFill="1" applyBorder="1" applyAlignment="1"/>
    <xf numFmtId="164" fontId="6" fillId="0" borderId="21" xfId="0" applyNumberFormat="1" applyFont="1" applyFill="1" applyBorder="1"/>
    <xf numFmtId="164" fontId="6" fillId="0" borderId="22" xfId="0" applyNumberFormat="1" applyFont="1" applyFill="1" applyBorder="1"/>
    <xf numFmtId="3" fontId="6" fillId="0" borderId="23" xfId="0" applyNumberFormat="1" applyFont="1" applyFill="1" applyBorder="1"/>
    <xf numFmtId="49" fontId="7" fillId="0" borderId="24" xfId="0" applyNumberFormat="1" applyFont="1" applyFill="1" applyBorder="1" applyAlignment="1">
      <alignment horizontal="left" vertical="center" wrapText="1"/>
    </xf>
    <xf numFmtId="3" fontId="6" fillId="0" borderId="19" xfId="0" quotePrefix="1" applyNumberFormat="1" applyFont="1" applyFill="1" applyBorder="1" applyAlignment="1"/>
    <xf numFmtId="3" fontId="6" fillId="0" borderId="20" xfId="0" quotePrefix="1" applyNumberFormat="1" applyFont="1" applyFill="1" applyBorder="1" applyAlignment="1"/>
    <xf numFmtId="3" fontId="6" fillId="0" borderId="25" xfId="0" applyNumberFormat="1" applyFont="1" applyFill="1" applyBorder="1"/>
    <xf numFmtId="3" fontId="6" fillId="0" borderId="26" xfId="0" applyNumberFormat="1" applyFont="1" applyFill="1" applyBorder="1"/>
    <xf numFmtId="3" fontId="6" fillId="0" borderId="27" xfId="0" applyNumberFormat="1" applyFont="1" applyFill="1" applyBorder="1"/>
    <xf numFmtId="3" fontId="6" fillId="0" borderId="28" xfId="0" quotePrefix="1" applyNumberFormat="1" applyFont="1" applyFill="1" applyBorder="1" applyAlignment="1"/>
    <xf numFmtId="0" fontId="2" fillId="0" borderId="29" xfId="0" applyFont="1" applyFill="1" applyBorder="1" applyAlignment="1">
      <alignment horizontal="center"/>
    </xf>
    <xf numFmtId="3" fontId="8" fillId="0" borderId="30" xfId="0" quotePrefix="1" applyNumberFormat="1" applyFont="1" applyFill="1" applyBorder="1" applyAlignment="1"/>
    <xf numFmtId="3" fontId="8" fillId="0" borderId="31" xfId="0" quotePrefix="1" applyNumberFormat="1" applyFont="1" applyFill="1" applyBorder="1" applyAlignment="1"/>
    <xf numFmtId="3" fontId="8" fillId="0" borderId="32" xfId="0" quotePrefix="1" applyNumberFormat="1" applyFont="1" applyFill="1" applyBorder="1" applyAlignment="1"/>
    <xf numFmtId="49" fontId="7" fillId="0" borderId="33" xfId="0" applyNumberFormat="1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center"/>
    </xf>
    <xf numFmtId="3" fontId="7" fillId="0" borderId="24" xfId="0" applyNumberFormat="1" applyFont="1" applyFill="1" applyBorder="1" applyAlignment="1">
      <alignment horizontal="left" vertical="center" wrapText="1"/>
    </xf>
    <xf numFmtId="3" fontId="6" fillId="0" borderId="25" xfId="0" quotePrefix="1" applyNumberFormat="1" applyFont="1" applyFill="1" applyBorder="1" applyAlignment="1"/>
    <xf numFmtId="3" fontId="6" fillId="0" borderId="35" xfId="0" quotePrefix="1" applyNumberFormat="1" applyFont="1" applyFill="1" applyBorder="1" applyAlignment="1"/>
    <xf numFmtId="3" fontId="6" fillId="0" borderId="36" xfId="0" quotePrefix="1" applyNumberFormat="1" applyFont="1" applyFill="1" applyBorder="1" applyAlignment="1"/>
    <xf numFmtId="3" fontId="6" fillId="0" borderId="37" xfId="0" quotePrefix="1" applyNumberFormat="1" applyFont="1" applyFill="1" applyBorder="1" applyAlignment="1"/>
    <xf numFmtId="3" fontId="7" fillId="0" borderId="33" xfId="0" applyNumberFormat="1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3" fontId="6" fillId="0" borderId="38" xfId="0" quotePrefix="1" applyNumberFormat="1" applyFont="1" applyFill="1" applyBorder="1" applyAlignment="1"/>
    <xf numFmtId="0" fontId="3" fillId="0" borderId="18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center"/>
    </xf>
    <xf numFmtId="3" fontId="8" fillId="0" borderId="40" xfId="0" applyNumberFormat="1" applyFont="1" applyFill="1" applyBorder="1" applyAlignment="1"/>
    <xf numFmtId="0" fontId="2" fillId="0" borderId="12" xfId="0" applyFont="1" applyFill="1" applyBorder="1" applyAlignment="1">
      <alignment horizontal="center"/>
    </xf>
    <xf numFmtId="3" fontId="8" fillId="0" borderId="41" xfId="0" applyNumberFormat="1" applyFont="1" applyFill="1" applyBorder="1" applyAlignment="1"/>
    <xf numFmtId="3" fontId="8" fillId="0" borderId="17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3" fontId="9" fillId="0" borderId="42" xfId="0" applyNumberFormat="1" applyFont="1" applyFill="1" applyBorder="1" applyAlignment="1">
      <alignment wrapText="1"/>
    </xf>
    <xf numFmtId="3" fontId="3" fillId="0" borderId="42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/>
    <xf numFmtId="3" fontId="3" fillId="0" borderId="0" xfId="0" applyNumberFormat="1" applyFont="1" applyFill="1" applyBorder="1" applyAlignment="1"/>
    <xf numFmtId="165" fontId="3" fillId="0" borderId="0" xfId="1" applyNumberFormat="1" applyFont="1" applyFill="1" applyBorder="1"/>
    <xf numFmtId="3" fontId="9" fillId="0" borderId="0" xfId="0" applyNumberFormat="1" applyFont="1" applyFill="1" applyBorder="1" applyAlignment="1"/>
    <xf numFmtId="165" fontId="3" fillId="0" borderId="0" xfId="1" applyNumberFormat="1" applyFont="1" applyFill="1"/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0" fillId="0" borderId="0" xfId="0" applyFont="1" applyFill="1" applyAlignment="1"/>
    <xf numFmtId="0" fontId="0" fillId="0" borderId="0" xfId="0" applyFont="1" applyAlignment="1"/>
    <xf numFmtId="0" fontId="1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6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7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8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9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0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1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2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3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4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5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6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7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8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39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0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1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2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3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4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5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6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7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8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0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1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2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3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4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5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6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7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8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59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0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1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2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3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4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5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6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7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8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69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0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1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2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1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2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3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4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5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6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7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8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89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2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3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99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0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1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2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3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4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5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6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7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8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09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0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1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2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3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4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5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6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7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8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19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0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1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2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3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4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5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6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7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8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29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0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1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2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3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8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39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0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1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2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3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4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5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6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7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8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49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0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1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2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3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4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5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6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7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8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59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0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1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2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3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4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5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6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7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8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69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0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1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2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3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4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5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6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7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8" name="Text Box 3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79" name="Text Box 3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0" name="Text Box 3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1" name="Text Box 3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2" name="Text Box 3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3" name="Text Box 3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4" name="Text Box 4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5" name="Text Box 4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6" name="Text Box 4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8" name="Text Box 4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89" name="Text Box 4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0" name="Text Box 4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1" name="Text Box 47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2" name="Text Box 4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3" name="Text Box 4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4" name="Text Box 5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5" name="Text Box 5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6" name="Text Box 5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7" name="Text Box 5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8" name="Text Box 5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199" name="Text Box 5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0" name="Text Box 56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1" name="Text Box 58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2" name="Text Box 6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3" name="Text Box 6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4" name="Text Box 64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5" name="Text Box 6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6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7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8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09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1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2" name="Text Box 23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3" name="Text Box 25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4" name="Text Box 29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5" name="Text Box 30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6" name="Text Box 31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104775</xdr:rowOff>
    </xdr:to>
    <xdr:sp macro="" textlink="">
      <xdr:nvSpPr>
        <xdr:cNvPr id="217" name="Text Box 32"/>
        <xdr:cNvSpPr txBox="1">
          <a:spLocks noChangeArrowheads="1"/>
        </xdr:cNvSpPr>
      </xdr:nvSpPr>
      <xdr:spPr bwMode="auto">
        <a:xfrm>
          <a:off x="10315575" y="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18" name="Text Box 34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19" name="Text Box 3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0" name="Text Box 36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1" name="Text Box 37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2" name="Text Box 38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3" name="Text Box 39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4" name="Text Box 40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5" name="Text Box 41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6" name="Text Box 4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7" name="Text Box 4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8" name="Text Box 44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29" name="Text Box 4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0" name="Text Box 46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1" name="Text Box 47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2" name="Text Box 48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3" name="Text Box 49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4" name="Text Box 50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5" name="Text Box 51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6" name="Text Box 5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7" name="Text Box 5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8" name="Text Box 54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39" name="Text Box 5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0" name="Text Box 56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1" name="Text Box 58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2" name="Text Box 6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3" name="Text Box 6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4" name="Text Box 64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5" name="Text Box 6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6" name="Text Box 2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7" name="Text Box 2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8" name="Text Box 29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49" name="Text Box 30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50" name="Text Box 31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51" name="Text Box 3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52" name="Text Box 23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53" name="Text Box 25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54" name="Text Box 29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55" name="Text Box 30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56" name="Text Box 31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76200</xdr:rowOff>
    </xdr:to>
    <xdr:sp macro="" textlink="">
      <xdr:nvSpPr>
        <xdr:cNvPr id="257" name="Text Box 32"/>
        <xdr:cNvSpPr txBox="1">
          <a:spLocks noChangeArrowheads="1"/>
        </xdr:cNvSpPr>
      </xdr:nvSpPr>
      <xdr:spPr bwMode="auto">
        <a:xfrm>
          <a:off x="10315575" y="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58" name="Text Box 3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59" name="Text Box 3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0" name="Text Box 3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1" name="Text Box 37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2" name="Text Box 3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3" name="Text Box 3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4" name="Text Box 4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5" name="Text Box 4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6" name="Text Box 4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7" name="Text Box 4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8" name="Text Box 4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69" name="Text Box 4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0" name="Text Box 4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1" name="Text Box 47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2" name="Text Box 4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3" name="Text Box 4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" name="Text Box 5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" name="Text Box 5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" name="Text Box 5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7" name="Text Box 5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8" name="Text Box 5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9" name="Text Box 5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0" name="Text Box 5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1" name="Text Box 5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2" name="Text Box 6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3" name="Text Box 6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4" name="Text Box 6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5" name="Text Box 6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6" name="Text Box 2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7" name="Text Box 2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8" name="Text Box 2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89" name="Text Box 3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90" name="Text Box 3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91" name="Text Box 3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293" name="Text Box 2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296" name="Text Box 5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297" name="Text Box 6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298" name="Text Box 7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299" name="Text Box 8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0" name="Text Box 9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1" name="Text Box 10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2" name="Text Box 11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3" name="Text Box 12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4" name="Text Box 13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5" name="Text Box 14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6" name="Text Box 15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7" name="Text Box 16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8" name="Text Box 17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09" name="Text Box 18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10" name="Text Box 19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11" name="Text Box 20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12" name="Text Box 21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19050</xdr:rowOff>
    </xdr:to>
    <xdr:sp macro="" textlink="">
      <xdr:nvSpPr>
        <xdr:cNvPr id="313" name="Text Box 22"/>
        <xdr:cNvSpPr txBox="1">
          <a:spLocks noChangeArrowheads="1"/>
        </xdr:cNvSpPr>
      </xdr:nvSpPr>
      <xdr:spPr bwMode="auto">
        <a:xfrm>
          <a:off x="8467725" y="96583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19050</xdr:rowOff>
    </xdr:to>
    <xdr:sp macro="" textlink="">
      <xdr:nvSpPr>
        <xdr:cNvPr id="314" name="Text Box 23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990600</xdr:colOff>
      <xdr:row>52</xdr:row>
      <xdr:rowOff>123825</xdr:rowOff>
    </xdr:from>
    <xdr:to>
      <xdr:col>9</xdr:col>
      <xdr:colOff>104775</xdr:colOff>
      <xdr:row>53</xdr:row>
      <xdr:rowOff>142875</xdr:rowOff>
    </xdr:to>
    <xdr:sp macro="" textlink="">
      <xdr:nvSpPr>
        <xdr:cNvPr id="315" name="Text Box 24"/>
        <xdr:cNvSpPr txBox="1">
          <a:spLocks noChangeArrowheads="1"/>
        </xdr:cNvSpPr>
      </xdr:nvSpPr>
      <xdr:spPr bwMode="auto">
        <a:xfrm>
          <a:off x="9410700" y="9610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19050</xdr:rowOff>
    </xdr:to>
    <xdr:sp macro="" textlink="">
      <xdr:nvSpPr>
        <xdr:cNvPr id="316" name="Text Box 25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9525</xdr:colOff>
      <xdr:row>52</xdr:row>
      <xdr:rowOff>19050</xdr:rowOff>
    </xdr:from>
    <xdr:to>
      <xdr:col>9</xdr:col>
      <xdr:colOff>114300</xdr:colOff>
      <xdr:row>53</xdr:row>
      <xdr:rowOff>38100</xdr:rowOff>
    </xdr:to>
    <xdr:sp macro="" textlink="">
      <xdr:nvSpPr>
        <xdr:cNvPr id="317" name="Text Box 26"/>
        <xdr:cNvSpPr txBox="1">
          <a:spLocks noChangeArrowheads="1"/>
        </xdr:cNvSpPr>
      </xdr:nvSpPr>
      <xdr:spPr bwMode="auto">
        <a:xfrm>
          <a:off x="9420225" y="95059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1057275</xdr:colOff>
      <xdr:row>46</xdr:row>
      <xdr:rowOff>152400</xdr:rowOff>
    </xdr:from>
    <xdr:to>
      <xdr:col>9</xdr:col>
      <xdr:colOff>104775</xdr:colOff>
      <xdr:row>48</xdr:row>
      <xdr:rowOff>152400</xdr:rowOff>
    </xdr:to>
    <xdr:sp macro="" textlink="">
      <xdr:nvSpPr>
        <xdr:cNvPr id="318" name="Text Box 27"/>
        <xdr:cNvSpPr txBox="1">
          <a:spLocks noChangeArrowheads="1"/>
        </xdr:cNvSpPr>
      </xdr:nvSpPr>
      <xdr:spPr bwMode="auto">
        <a:xfrm>
          <a:off x="9410700" y="862012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104775</xdr:colOff>
      <xdr:row>47</xdr:row>
      <xdr:rowOff>19050</xdr:rowOff>
    </xdr:to>
    <xdr:sp macro="" textlink="">
      <xdr:nvSpPr>
        <xdr:cNvPr id="319" name="Text Box 28"/>
        <xdr:cNvSpPr txBox="1">
          <a:spLocks noChangeArrowheads="1"/>
        </xdr:cNvSpPr>
      </xdr:nvSpPr>
      <xdr:spPr bwMode="auto">
        <a:xfrm>
          <a:off x="9410700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19050</xdr:rowOff>
    </xdr:to>
    <xdr:sp macro="" textlink="">
      <xdr:nvSpPr>
        <xdr:cNvPr id="320" name="Text Box 29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19050</xdr:rowOff>
    </xdr:to>
    <xdr:sp macro="" textlink="">
      <xdr:nvSpPr>
        <xdr:cNvPr id="321" name="Text Box 30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19050</xdr:rowOff>
    </xdr:to>
    <xdr:sp macro="" textlink="">
      <xdr:nvSpPr>
        <xdr:cNvPr id="322" name="Text Box 31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19050</xdr:rowOff>
    </xdr:to>
    <xdr:sp macro="" textlink="">
      <xdr:nvSpPr>
        <xdr:cNvPr id="323" name="Text Box 32"/>
        <xdr:cNvSpPr txBox="1">
          <a:spLocks noChangeArrowheads="1"/>
        </xdr:cNvSpPr>
      </xdr:nvSpPr>
      <xdr:spPr bwMode="auto">
        <a:xfrm>
          <a:off x="8467725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104775</xdr:colOff>
      <xdr:row>47</xdr:row>
      <xdr:rowOff>19050</xdr:rowOff>
    </xdr:to>
    <xdr:sp macro="" textlink="">
      <xdr:nvSpPr>
        <xdr:cNvPr id="324" name="Text Box 33"/>
        <xdr:cNvSpPr txBox="1">
          <a:spLocks noChangeArrowheads="1"/>
        </xdr:cNvSpPr>
      </xdr:nvSpPr>
      <xdr:spPr bwMode="auto">
        <a:xfrm>
          <a:off x="9410700" y="8467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25" name="Text Box 34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26" name="Text Box 3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27" name="Text Box 36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28" name="Text Box 37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29" name="Text Box 38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0" name="Text Box 3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1" name="Text Box 4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2" name="Text Box 4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3" name="Text Box 4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4" name="Text Box 4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5" name="Text Box 44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6" name="Text Box 4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7" name="Text Box 46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8" name="Text Box 47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39" name="Text Box 48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0" name="Text Box 4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1" name="Text Box 5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2" name="Text Box 5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3" name="Text Box 5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4" name="Text Box 5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5" name="Text Box 54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6" name="Text Box 5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7" name="Text Box 56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1095375</xdr:colOff>
      <xdr:row>52</xdr:row>
      <xdr:rowOff>142875</xdr:rowOff>
    </xdr:from>
    <xdr:to>
      <xdr:col>10</xdr:col>
      <xdr:colOff>1276350</xdr:colOff>
      <xdr:row>54</xdr:row>
      <xdr:rowOff>0</xdr:rowOff>
    </xdr:to>
    <xdr:sp macro="" textlink="">
      <xdr:nvSpPr>
        <xdr:cNvPr id="348" name="Text Box 57"/>
        <xdr:cNvSpPr txBox="1">
          <a:spLocks noChangeArrowheads="1"/>
        </xdr:cNvSpPr>
      </xdr:nvSpPr>
      <xdr:spPr bwMode="auto">
        <a:xfrm>
          <a:off x="11410950" y="9629775"/>
          <a:ext cx="1809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49" name="Text Box 58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50" name="Text Box 6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51" name="Text Box 6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52" name="Text Box 64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53" name="Text Box 6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54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47625</xdr:rowOff>
    </xdr:from>
    <xdr:to>
      <xdr:col>9</xdr:col>
      <xdr:colOff>104775</xdr:colOff>
      <xdr:row>54</xdr:row>
      <xdr:rowOff>66675</xdr:rowOff>
    </xdr:to>
    <xdr:sp macro="" textlink="">
      <xdr:nvSpPr>
        <xdr:cNvPr id="355" name="Text Box 24"/>
        <xdr:cNvSpPr txBox="1">
          <a:spLocks noChangeArrowheads="1"/>
        </xdr:cNvSpPr>
      </xdr:nvSpPr>
      <xdr:spPr bwMode="auto">
        <a:xfrm>
          <a:off x="9410700" y="9705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56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357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358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359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60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61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62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363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364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65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66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67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68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69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0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1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3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4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5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6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7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8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79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0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1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2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3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4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5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6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7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8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89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90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91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92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93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47625</xdr:rowOff>
    </xdr:from>
    <xdr:to>
      <xdr:col>9</xdr:col>
      <xdr:colOff>104775</xdr:colOff>
      <xdr:row>55</xdr:row>
      <xdr:rowOff>66675</xdr:rowOff>
    </xdr:to>
    <xdr:sp macro="" textlink="">
      <xdr:nvSpPr>
        <xdr:cNvPr id="394" name="Text Box 24"/>
        <xdr:cNvSpPr txBox="1">
          <a:spLocks noChangeArrowheads="1"/>
        </xdr:cNvSpPr>
      </xdr:nvSpPr>
      <xdr:spPr bwMode="auto">
        <a:xfrm>
          <a:off x="9410700" y="98774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95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9525</xdr:colOff>
      <xdr:row>53</xdr:row>
      <xdr:rowOff>66675</xdr:rowOff>
    </xdr:from>
    <xdr:to>
      <xdr:col>9</xdr:col>
      <xdr:colOff>114300</xdr:colOff>
      <xdr:row>54</xdr:row>
      <xdr:rowOff>85725</xdr:rowOff>
    </xdr:to>
    <xdr:sp macro="" textlink="">
      <xdr:nvSpPr>
        <xdr:cNvPr id="396" name="Text Box 26"/>
        <xdr:cNvSpPr txBox="1">
          <a:spLocks noChangeArrowheads="1"/>
        </xdr:cNvSpPr>
      </xdr:nvSpPr>
      <xdr:spPr bwMode="auto">
        <a:xfrm>
          <a:off x="9420225" y="97250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397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19050</xdr:rowOff>
    </xdr:from>
    <xdr:to>
      <xdr:col>9</xdr:col>
      <xdr:colOff>104775</xdr:colOff>
      <xdr:row>50</xdr:row>
      <xdr:rowOff>19050</xdr:rowOff>
    </xdr:to>
    <xdr:sp macro="" textlink="">
      <xdr:nvSpPr>
        <xdr:cNvPr id="398" name="Text Box 28"/>
        <xdr:cNvSpPr txBox="1">
          <a:spLocks noChangeArrowheads="1"/>
        </xdr:cNvSpPr>
      </xdr:nvSpPr>
      <xdr:spPr bwMode="auto">
        <a:xfrm>
          <a:off x="9410700" y="8991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399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400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401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402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1000125</xdr:colOff>
      <xdr:row>51</xdr:row>
      <xdr:rowOff>152400</xdr:rowOff>
    </xdr:from>
    <xdr:to>
      <xdr:col>9</xdr:col>
      <xdr:colOff>104775</xdr:colOff>
      <xdr:row>52</xdr:row>
      <xdr:rowOff>152400</xdr:rowOff>
    </xdr:to>
    <xdr:sp macro="" textlink="">
      <xdr:nvSpPr>
        <xdr:cNvPr id="403" name="Text Box 33"/>
        <xdr:cNvSpPr txBox="1">
          <a:spLocks noChangeArrowheads="1"/>
        </xdr:cNvSpPr>
      </xdr:nvSpPr>
      <xdr:spPr bwMode="auto">
        <a:xfrm>
          <a:off x="9410700" y="94678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04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05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06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07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08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09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0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1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2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3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4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5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6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7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8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19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0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1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2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3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4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5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6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7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8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29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30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31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32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33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34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3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3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3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38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39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40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41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42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43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4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45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46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47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48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49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50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51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452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45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54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55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56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57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58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59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0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1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2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4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5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6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7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8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69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0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1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2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3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4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5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6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7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8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79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80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81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82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1066800</xdr:colOff>
      <xdr:row>51</xdr:row>
      <xdr:rowOff>47625</xdr:rowOff>
    </xdr:from>
    <xdr:to>
      <xdr:col>9</xdr:col>
      <xdr:colOff>104775</xdr:colOff>
      <xdr:row>52</xdr:row>
      <xdr:rowOff>47625</xdr:rowOff>
    </xdr:to>
    <xdr:sp macro="" textlink="">
      <xdr:nvSpPr>
        <xdr:cNvPr id="483" name="Text Box 24"/>
        <xdr:cNvSpPr txBox="1">
          <a:spLocks noChangeArrowheads="1"/>
        </xdr:cNvSpPr>
      </xdr:nvSpPr>
      <xdr:spPr bwMode="auto">
        <a:xfrm>
          <a:off x="9410700" y="93630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84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48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48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48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8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8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9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9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492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93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49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95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496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497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498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499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500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501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502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50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04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05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06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07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08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09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0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1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2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3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4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5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6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7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8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19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0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1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2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3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4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5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6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7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8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29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30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31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32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33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34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3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3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3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38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39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40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41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42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43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4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45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4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4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4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49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50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51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552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55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54" name="Text Box 3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55" name="Text Box 3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56" name="Text Box 3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57" name="Text Box 37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58" name="Text Box 3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59" name="Text Box 3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0" name="Text Box 4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1" name="Text Box 4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2" name="Text Box 4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3" name="Text Box 4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4" name="Text Box 4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5" name="Text Box 4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6" name="Text Box 4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7" name="Text Box 47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8" name="Text Box 4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69" name="Text Box 4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0" name="Text Box 5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1" name="Text Box 5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2" name="Text Box 5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3" name="Text Box 5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4" name="Text Box 5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5" name="Text Box 5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6" name="Text Box 5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7" name="Text Box 5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8" name="Text Box 6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79" name="Text Box 6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80" name="Text Box 6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81" name="Text Box 6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82" name="Text Box 2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83" name="Text Box 24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84" name="Text Box 2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85" name="Text Box 26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86" name="Text Box 27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87" name="Text Box 28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88" name="Text Box 2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89" name="Text Box 3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90" name="Text Box 3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91" name="Text Box 3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92" name="Text Box 33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93" name="Text Box 2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94" name="Text Box 24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95" name="Text Box 2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96" name="Text Box 26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97" name="Text Box 27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598" name="Text Box 28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599" name="Text Box 2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600" name="Text Box 3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601" name="Text Box 3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602" name="Text Box 3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603" name="Text Box 33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04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05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06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07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08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09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0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1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2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4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5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6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7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8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19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0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1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2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3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4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5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6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7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8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29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30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31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3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3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3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3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3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3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3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3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4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4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4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43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44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45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46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47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48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49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0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1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2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53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4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5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6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7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8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59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0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1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2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3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4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5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6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7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8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69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0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1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2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3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4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5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6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7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8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79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80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81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8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8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8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8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8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8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8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8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9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9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9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93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94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95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96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97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698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699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0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1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2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03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4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5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6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7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8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09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0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1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2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3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4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5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6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7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8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19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0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1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2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3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4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5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6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7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8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29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30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31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3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3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3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3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3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3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3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3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4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4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4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43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44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45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46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47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48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49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50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51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752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753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54" name="Text Box 3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55" name="Text Box 3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56" name="Text Box 3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57" name="Text Box 37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58" name="Text Box 3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59" name="Text Box 3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0" name="Text Box 4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1" name="Text Box 4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2" name="Text Box 4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4" name="Text Box 4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5" name="Text Box 4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6" name="Text Box 4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7" name="Text Box 47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8" name="Text Box 4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69" name="Text Box 4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0" name="Text Box 5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1" name="Text Box 5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2" name="Text Box 5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3" name="Text Box 5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4" name="Text Box 5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5" name="Text Box 5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6" name="Text Box 5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7" name="Text Box 5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8" name="Text Box 6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79" name="Text Box 6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80" name="Text Box 6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81" name="Text Box 6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82" name="Text Box 2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783" name="Text Box 24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84" name="Text Box 2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785" name="Text Box 26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786" name="Text Box 27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787" name="Text Box 28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88" name="Text Box 2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89" name="Text Box 3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90" name="Text Box 3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791" name="Text Box 3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792" name="Text Box 33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793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794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795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796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797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798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799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0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1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2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3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4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5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6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7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8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09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0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1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2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3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4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5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6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7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8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19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0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1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2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3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4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5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6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7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8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29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0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1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2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3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4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5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6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7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838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39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0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1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2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3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4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5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7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8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49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0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1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2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3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4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5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6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7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8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59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0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1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2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3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4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5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6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7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8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69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0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1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2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3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4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5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6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7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8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79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80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81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82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83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884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85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86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87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88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89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0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1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2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3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4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5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6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7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8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899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0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1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2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3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4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5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6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7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8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09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0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1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2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3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4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5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6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7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8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19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0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1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2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3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4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5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6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7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8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29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930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1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2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3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4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5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6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7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8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39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0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1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2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3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4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5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6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7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8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49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0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1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2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3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4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5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6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7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8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0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1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2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3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4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5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6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7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8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69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70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71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72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73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75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976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77" name="Text Box 3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78" name="Text Box 3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79" name="Text Box 3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0" name="Text Box 3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1" name="Text Box 3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2" name="Text Box 3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3" name="Text Box 4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5" name="Text Box 4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6" name="Text Box 4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7" name="Text Box 4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8" name="Text Box 4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89" name="Text Box 4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0" name="Text Box 4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1" name="Text Box 4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2" name="Text Box 4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3" name="Text Box 5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4" name="Text Box 5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5" name="Text Box 5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6" name="Text Box 5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7" name="Text Box 5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8" name="Text Box 5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999" name="Text Box 5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0" name="Text Box 5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1" name="Text Box 6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2" name="Text Box 6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3" name="Text Box 6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4" name="Text Box 6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5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6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7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8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09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10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11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12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13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14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15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016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18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19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20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21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22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24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25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26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27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28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29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30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031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32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36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37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38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39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40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41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42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43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44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45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046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47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48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49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0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1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2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3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4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5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6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7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8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59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60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061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62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63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64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65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66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67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68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69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70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71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72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73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74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75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076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77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78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79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80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81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82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83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84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85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086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087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88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089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90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91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92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093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094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095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096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097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098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099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0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1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2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3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4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5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6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7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8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09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0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1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2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3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4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5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6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7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8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19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20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21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22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23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24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25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26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27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28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29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30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31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32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33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34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35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36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37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38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39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40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41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42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43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44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45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46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47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48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4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50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51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52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53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54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55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56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157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15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59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0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1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2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3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4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5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6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7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8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69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0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1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2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3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4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5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6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7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8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79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0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1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2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3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4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5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6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7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188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89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19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19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19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93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94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95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96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197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98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199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00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01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02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03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0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0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0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0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0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09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10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11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12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13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14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15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16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17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18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19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20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21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22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23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24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25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26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27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28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229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230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1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2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3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4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5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6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7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8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39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0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1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2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3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4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5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6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7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8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49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0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1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2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3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4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5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6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7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8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59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60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61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62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63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64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65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66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67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68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69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70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71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72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73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74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75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76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77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78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79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80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81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82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83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84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85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86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87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88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89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90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91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92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93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94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9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9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29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9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29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30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30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302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03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04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05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06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07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08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09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0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1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2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3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4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5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6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7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8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19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0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1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2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3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4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5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6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7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8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29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30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31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32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33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34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35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36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37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38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39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40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41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42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43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44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45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46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47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48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49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50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51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52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53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5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55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5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5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5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59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60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61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62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6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64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65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66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67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68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69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70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71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72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373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374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75" name="Text Box 3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76" name="Text Box 3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77" name="Text Box 3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78" name="Text Box 3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79" name="Text Box 3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0" name="Text Box 3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1" name="Text Box 4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2" name="Text Box 4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3" name="Text Box 4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4" name="Text Box 4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5" name="Text Box 4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6" name="Text Box 4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7" name="Text Box 4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8" name="Text Box 4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89" name="Text Box 4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0" name="Text Box 4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1" name="Text Box 5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2" name="Text Box 5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3" name="Text Box 5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4" name="Text Box 5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5" name="Text Box 5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6" name="Text Box 5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7" name="Text Box 5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8" name="Text Box 5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399" name="Text Box 6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00" name="Text Box 6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01" name="Text Box 6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02" name="Text Box 6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03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04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05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06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07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08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09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0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1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2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13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4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5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6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7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8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19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20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21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22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23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24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25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26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27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28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29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30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31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32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33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434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435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436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437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438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439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440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441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42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43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44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45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46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47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48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49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0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1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2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3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4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5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6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7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8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59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0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1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2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3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4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5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6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7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8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69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0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1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2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3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4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5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6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7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8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79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0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1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2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3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4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5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6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7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8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89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90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91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92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493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494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495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496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497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498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499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0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1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2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3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4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5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6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7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8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09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0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1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2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3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4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5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6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7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8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19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0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1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2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3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4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5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6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7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8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29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0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1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2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3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4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5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6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7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8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39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0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1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2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3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4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5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6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7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8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49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50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551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52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53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54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55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56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57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58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59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0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2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3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4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5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6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7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8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69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0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1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2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3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4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5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6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7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8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79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0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1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2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3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4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5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6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7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8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2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3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4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5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6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7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8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599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0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1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2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3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4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5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6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7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8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609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0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1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2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3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4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5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6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7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8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19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0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1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2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3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4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5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6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7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8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29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0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1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2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3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4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5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6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7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8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39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0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1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2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3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4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5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6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7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8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49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0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1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2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3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4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5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6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7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8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59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60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61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62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63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64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65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66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1667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68" name="Text Box 3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69" name="Text Box 3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0" name="Text Box 3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1" name="Text Box 3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2" name="Text Box 3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3" name="Text Box 3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4" name="Text Box 4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5" name="Text Box 4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6" name="Text Box 4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7" name="Text Box 4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8" name="Text Box 4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79" name="Text Box 4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0" name="Text Box 4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1" name="Text Box 4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2" name="Text Box 4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3" name="Text Box 4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4" name="Text Box 5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5" name="Text Box 5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6" name="Text Box 5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7" name="Text Box 5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8" name="Text Box 5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89" name="Text Box 5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0" name="Text Box 5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1" name="Text Box 5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2" name="Text Box 6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3" name="Text Box 6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4" name="Text Box 6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5" name="Text Box 6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6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7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8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699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0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1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2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3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4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5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6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7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8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09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0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1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2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3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4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5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6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7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8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1719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720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721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722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723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1724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25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26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27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28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29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0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1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2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3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4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5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6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7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8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39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40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41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42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43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1744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45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46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47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48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49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0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1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2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3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4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5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6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7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8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59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0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1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2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3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4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5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6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7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8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1769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0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1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2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3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4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5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6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7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8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79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0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1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2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3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4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5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6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7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8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89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90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91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92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93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1794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795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79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79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79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799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0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1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2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3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4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5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09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0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1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2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3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4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5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6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7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8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1819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0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1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2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3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4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5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6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7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8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29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0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1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2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3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4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5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6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7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8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1839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840" name="Text Box 23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841" name="Text Box 25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842" name="Text Box 29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843" name="Text Box 30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844" name="Text Box 31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48</xdr:row>
      <xdr:rowOff>152400</xdr:rowOff>
    </xdr:to>
    <xdr:sp macro="" textlink="">
      <xdr:nvSpPr>
        <xdr:cNvPr id="1845" name="Text Box 32"/>
        <xdr:cNvSpPr txBox="1">
          <a:spLocks noChangeArrowheads="1"/>
        </xdr:cNvSpPr>
      </xdr:nvSpPr>
      <xdr:spPr bwMode="auto">
        <a:xfrm>
          <a:off x="8467725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46" name="Text Box 3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47" name="Text Box 3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48" name="Text Box 3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49" name="Text Box 3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0" name="Text Box 3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1" name="Text Box 3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2" name="Text Box 4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3" name="Text Box 4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4" name="Text Box 4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5" name="Text Box 4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6" name="Text Box 4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7" name="Text Box 4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8" name="Text Box 4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59" name="Text Box 47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0" name="Text Box 4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1" name="Text Box 4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2" name="Text Box 5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3" name="Text Box 5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4" name="Text Box 5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5" name="Text Box 5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6" name="Text Box 5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7" name="Text Box 5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8" name="Text Box 56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69" name="Text Box 58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0" name="Text Box 6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1" name="Text Box 6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2" name="Text Box 64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3" name="Text Box 6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4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5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6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7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8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79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0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1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2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3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4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5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6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7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8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89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0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1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2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3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4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5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6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7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8" name="Text Box 23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899" name="Text Box 25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900" name="Text Box 29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901" name="Text Box 30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902" name="Text Box 31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49</xdr:row>
      <xdr:rowOff>152400</xdr:rowOff>
    </xdr:to>
    <xdr:sp macro="" textlink="">
      <xdr:nvSpPr>
        <xdr:cNvPr id="1903" name="Text Box 32"/>
        <xdr:cNvSpPr txBox="1">
          <a:spLocks noChangeArrowheads="1"/>
        </xdr:cNvSpPr>
      </xdr:nvSpPr>
      <xdr:spPr bwMode="auto">
        <a:xfrm>
          <a:off x="8467725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04" name="Text Box 3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05" name="Text Box 3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06" name="Text Box 3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07" name="Text Box 3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08" name="Text Box 3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09" name="Text Box 3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0" name="Text Box 4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1" name="Text Box 4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2" name="Text Box 4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3" name="Text Box 4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4" name="Text Box 4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5" name="Text Box 4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6" name="Text Box 4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7" name="Text Box 47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8" name="Text Box 4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19" name="Text Box 4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0" name="Text Box 5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1" name="Text Box 5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2" name="Text Box 5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3" name="Text Box 5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4" name="Text Box 5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5" name="Text Box 5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6" name="Text Box 56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7" name="Text Box 58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8" name="Text Box 6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29" name="Text Box 6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0" name="Text Box 64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1" name="Text Box 6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2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3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4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5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6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7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8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39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0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1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2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3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4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5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6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7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8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49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0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1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2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3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4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5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6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7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8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59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60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61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62" name="Text Box 23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63" name="Text Box 25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64" name="Text Box 29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65" name="Text Box 30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66" name="Text Box 31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0</xdr:rowOff>
    </xdr:to>
    <xdr:sp macro="" textlink="">
      <xdr:nvSpPr>
        <xdr:cNvPr id="1967" name="Text Box 32"/>
        <xdr:cNvSpPr txBox="1">
          <a:spLocks noChangeArrowheads="1"/>
        </xdr:cNvSpPr>
      </xdr:nvSpPr>
      <xdr:spPr bwMode="auto">
        <a:xfrm>
          <a:off x="8467725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68" name="Text Box 3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69" name="Text Box 3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0" name="Text Box 3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1" name="Text Box 3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2" name="Text Box 3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3" name="Text Box 3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4" name="Text Box 4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5" name="Text Box 4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6" name="Text Box 4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7" name="Text Box 4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8" name="Text Box 4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79" name="Text Box 4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0" name="Text Box 4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1" name="Text Box 47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2" name="Text Box 4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3" name="Text Box 4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4" name="Text Box 5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5" name="Text Box 5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6" name="Text Box 5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7" name="Text Box 5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8" name="Text Box 5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89" name="Text Box 5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0" name="Text Box 56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1" name="Text Box 58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2" name="Text Box 6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3" name="Text Box 6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4" name="Text Box 64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5" name="Text Box 6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6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7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199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2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3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4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5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6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7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8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09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0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1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2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3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4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5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6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7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8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19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0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1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2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3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4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5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6" name="Text Box 23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7" name="Text Box 25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8" name="Text Box 29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29" name="Text Box 30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30" name="Text Box 31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0</xdr:rowOff>
    </xdr:to>
    <xdr:sp macro="" textlink="">
      <xdr:nvSpPr>
        <xdr:cNvPr id="2031" name="Text Box 32"/>
        <xdr:cNvSpPr txBox="1">
          <a:spLocks noChangeArrowheads="1"/>
        </xdr:cNvSpPr>
      </xdr:nvSpPr>
      <xdr:spPr bwMode="auto">
        <a:xfrm>
          <a:off x="8467725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32" name="Text Box 3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33" name="Text Box 3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34" name="Text Box 3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35" name="Text Box 3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36" name="Text Box 3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37" name="Text Box 3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38" name="Text Box 4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39" name="Text Box 4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0" name="Text Box 4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1" name="Text Box 4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2" name="Text Box 4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3" name="Text Box 4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4" name="Text Box 4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5" name="Text Box 47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6" name="Text Box 4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7" name="Text Box 4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8" name="Text Box 5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49" name="Text Box 5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0" name="Text Box 5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1" name="Text Box 5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2" name="Text Box 5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3" name="Text Box 5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4" name="Text Box 56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5" name="Text Box 58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6" name="Text Box 6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7" name="Text Box 6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8" name="Text Box 64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59" name="Text Box 6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0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1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2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3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4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5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6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7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8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69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0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1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2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3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4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5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6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7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8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79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0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1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2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3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4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5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6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7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8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89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90" name="Text Box 23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91" name="Text Box 25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92" name="Text Box 29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93" name="Text Box 30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94" name="Text Box 31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0</xdr:rowOff>
    </xdr:to>
    <xdr:sp macro="" textlink="">
      <xdr:nvSpPr>
        <xdr:cNvPr id="2095" name="Text Box 32"/>
        <xdr:cNvSpPr txBox="1">
          <a:spLocks noChangeArrowheads="1"/>
        </xdr:cNvSpPr>
      </xdr:nvSpPr>
      <xdr:spPr bwMode="auto">
        <a:xfrm>
          <a:off x="8467725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096" name="Text Box 3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097" name="Text Box 3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098" name="Text Box 3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099" name="Text Box 3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0" name="Text Box 3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1" name="Text Box 3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2" name="Text Box 4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3" name="Text Box 4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4" name="Text Box 4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5" name="Text Box 4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6" name="Text Box 4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7" name="Text Box 4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8" name="Text Box 4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09" name="Text Box 47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0" name="Text Box 4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1" name="Text Box 4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2" name="Text Box 5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3" name="Text Box 5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4" name="Text Box 5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5" name="Text Box 5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6" name="Text Box 5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7" name="Text Box 5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8" name="Text Box 56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19" name="Text Box 58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0" name="Text Box 6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1" name="Text Box 6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2" name="Text Box 64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3" name="Text Box 6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4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5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6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7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8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29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0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1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2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3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4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5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6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7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8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39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0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1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2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3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4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5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6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7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8" name="Text Box 23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49" name="Text Box 25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50" name="Text Box 29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51" name="Text Box 30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52" name="Text Box 31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28575</xdr:rowOff>
    </xdr:to>
    <xdr:sp macro="" textlink="">
      <xdr:nvSpPr>
        <xdr:cNvPr id="2153" name="Text Box 32"/>
        <xdr:cNvSpPr txBox="1">
          <a:spLocks noChangeArrowheads="1"/>
        </xdr:cNvSpPr>
      </xdr:nvSpPr>
      <xdr:spPr bwMode="auto">
        <a:xfrm>
          <a:off x="8467725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154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155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156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157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158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5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6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7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8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8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8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18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8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8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8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8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8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8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19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0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1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1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1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21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1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1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1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1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1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1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2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3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4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4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4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24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4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4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4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4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4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4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5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6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7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7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7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27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74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75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76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77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78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79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0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1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2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3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4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5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6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7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8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89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0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1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2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3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4" name="Text Box 24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5" name="Text Box 26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6" name="Text Box 27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7" name="Text Box 28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28575</xdr:rowOff>
    </xdr:to>
    <xdr:sp macro="" textlink="">
      <xdr:nvSpPr>
        <xdr:cNvPr id="2298" name="Text Box 33"/>
        <xdr:cNvSpPr txBox="1">
          <a:spLocks noChangeArrowheads="1"/>
        </xdr:cNvSpPr>
      </xdr:nvSpPr>
      <xdr:spPr bwMode="auto">
        <a:xfrm>
          <a:off x="9410700" y="9486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299" name="Text Box 24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300" name="Text Box 26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301" name="Text Box 27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1038225</xdr:colOff>
      <xdr:row>49</xdr:row>
      <xdr:rowOff>66675</xdr:rowOff>
    </xdr:from>
    <xdr:to>
      <xdr:col>9</xdr:col>
      <xdr:colOff>104775</xdr:colOff>
      <xdr:row>50</xdr:row>
      <xdr:rowOff>66675</xdr:rowOff>
    </xdr:to>
    <xdr:sp macro="" textlink="">
      <xdr:nvSpPr>
        <xdr:cNvPr id="2302" name="Text Box 28"/>
        <xdr:cNvSpPr txBox="1">
          <a:spLocks noChangeArrowheads="1"/>
        </xdr:cNvSpPr>
      </xdr:nvSpPr>
      <xdr:spPr bwMode="auto">
        <a:xfrm>
          <a:off x="9410700" y="9039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1047750</xdr:colOff>
      <xdr:row>49</xdr:row>
      <xdr:rowOff>47625</xdr:rowOff>
    </xdr:from>
    <xdr:to>
      <xdr:col>9</xdr:col>
      <xdr:colOff>104775</xdr:colOff>
      <xdr:row>50</xdr:row>
      <xdr:rowOff>47625</xdr:rowOff>
    </xdr:to>
    <xdr:sp macro="" textlink="">
      <xdr:nvSpPr>
        <xdr:cNvPr id="2303" name="Text Box 33"/>
        <xdr:cNvSpPr txBox="1">
          <a:spLocks noChangeArrowheads="1"/>
        </xdr:cNvSpPr>
      </xdr:nvSpPr>
      <xdr:spPr bwMode="auto">
        <a:xfrm>
          <a:off x="9410700" y="90201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0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0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0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0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0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0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1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4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5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6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7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8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29" name="Text Box 24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30" name="Text Box 26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31" name="Text Box 27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32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333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3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3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3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3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3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3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4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59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0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1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2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3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4" name="Text Box 24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5" name="Text Box 26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6" name="Text Box 27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7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368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6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7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8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3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4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5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6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7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8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399" name="Text Box 24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400" name="Text Box 26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401" name="Text Box 27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402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1038225</xdr:colOff>
      <xdr:row>50</xdr:row>
      <xdr:rowOff>142875</xdr:rowOff>
    </xdr:from>
    <xdr:to>
      <xdr:col>9</xdr:col>
      <xdr:colOff>104775</xdr:colOff>
      <xdr:row>51</xdr:row>
      <xdr:rowOff>142875</xdr:rowOff>
    </xdr:to>
    <xdr:sp macro="" textlink="">
      <xdr:nvSpPr>
        <xdr:cNvPr id="2403" name="Text Box 33"/>
        <xdr:cNvSpPr txBox="1">
          <a:spLocks noChangeArrowheads="1"/>
        </xdr:cNvSpPr>
      </xdr:nvSpPr>
      <xdr:spPr bwMode="auto">
        <a:xfrm>
          <a:off x="9410700" y="92868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0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0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0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0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0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0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1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29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0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1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2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3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4" name="Text Box 24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5" name="Text Box 26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6" name="Text Box 27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3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39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0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1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2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3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4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5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6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7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8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49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0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1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2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3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4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5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6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7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8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59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0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1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2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3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4" name="Text Box 24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5" name="Text Box 26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6" name="Text Box 27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7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68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469" name="Text Box 28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48</xdr:row>
      <xdr:rowOff>152400</xdr:rowOff>
    </xdr:to>
    <xdr:sp macro="" textlink="">
      <xdr:nvSpPr>
        <xdr:cNvPr id="2470" name="Text Box 33"/>
        <xdr:cNvSpPr txBox="1">
          <a:spLocks noChangeArrowheads="1"/>
        </xdr:cNvSpPr>
      </xdr:nvSpPr>
      <xdr:spPr bwMode="auto">
        <a:xfrm>
          <a:off x="9410700" y="862965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471" name="Text Box 28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49</xdr:row>
      <xdr:rowOff>152400</xdr:rowOff>
    </xdr:to>
    <xdr:sp macro="" textlink="">
      <xdr:nvSpPr>
        <xdr:cNvPr id="2472" name="Text Box 33"/>
        <xdr:cNvSpPr txBox="1">
          <a:spLocks noChangeArrowheads="1"/>
        </xdr:cNvSpPr>
      </xdr:nvSpPr>
      <xdr:spPr bwMode="auto">
        <a:xfrm>
          <a:off x="9410700" y="8801100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473" name="Text Box 28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0</xdr:rowOff>
    </xdr:to>
    <xdr:sp macro="" textlink="">
      <xdr:nvSpPr>
        <xdr:cNvPr id="2474" name="Text Box 33"/>
        <xdr:cNvSpPr txBox="1">
          <a:spLocks noChangeArrowheads="1"/>
        </xdr:cNvSpPr>
      </xdr:nvSpPr>
      <xdr:spPr bwMode="auto">
        <a:xfrm>
          <a:off x="9410700" y="89725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475" name="Text Box 28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0</xdr:rowOff>
    </xdr:to>
    <xdr:sp macro="" textlink="">
      <xdr:nvSpPr>
        <xdr:cNvPr id="2476" name="Text Box 33"/>
        <xdr:cNvSpPr txBox="1">
          <a:spLocks noChangeArrowheads="1"/>
        </xdr:cNvSpPr>
      </xdr:nvSpPr>
      <xdr:spPr bwMode="auto">
        <a:xfrm>
          <a:off x="9410700" y="9144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77" name="Text Box 28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0</xdr:rowOff>
    </xdr:to>
    <xdr:sp macro="" textlink="">
      <xdr:nvSpPr>
        <xdr:cNvPr id="2478" name="Text Box 33"/>
        <xdr:cNvSpPr txBox="1">
          <a:spLocks noChangeArrowheads="1"/>
        </xdr:cNvSpPr>
      </xdr:nvSpPr>
      <xdr:spPr bwMode="auto">
        <a:xfrm>
          <a:off x="9410700" y="93154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79" name="Text Box 28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19050</xdr:rowOff>
    </xdr:to>
    <xdr:sp macro="" textlink="">
      <xdr:nvSpPr>
        <xdr:cNvPr id="2480" name="Text Box 33"/>
        <xdr:cNvSpPr txBox="1">
          <a:spLocks noChangeArrowheads="1"/>
        </xdr:cNvSpPr>
      </xdr:nvSpPr>
      <xdr:spPr bwMode="auto">
        <a:xfrm>
          <a:off x="9410700" y="94869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2" name="Text Box 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4" name="Text Box 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5" name="Text Box 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6" name="Text Box 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7" name="Text Box 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8" name="Text Box 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89" name="Text Box 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0" name="Text Box 1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1" name="Text Box 1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2" name="Text Box 1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3" name="Text Box 1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4" name="Text Box 1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5" name="Text Box 1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6" name="Text Box 1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7" name="Text Box 1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8" name="Text Box 1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499" name="Text Box 1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0" name="Text Box 2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1" name="Text Box 2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2" name="Text Box 2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3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4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5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6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7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8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09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0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1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2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3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4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5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6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7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8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19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0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1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2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3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4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5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6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7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8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29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0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1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2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3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4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5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6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7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8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39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0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1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2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3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4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5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6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7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8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49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0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1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2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3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4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5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6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7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8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59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0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1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2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3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4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5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6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7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8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69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0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1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2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3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4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5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6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7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8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79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0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1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2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3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4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5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6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7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8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89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0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1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2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3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4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5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6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7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8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599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0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1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2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3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4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5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6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7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8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09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0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1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2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3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4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5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6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7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8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19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0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1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2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3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4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5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6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7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8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29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0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1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2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3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4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5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6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7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8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39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0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1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2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3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4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5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6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7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8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49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0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1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2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3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4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5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6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7" name="Text Box 3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8" name="Text Box 3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59" name="Text Box 3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0" name="Text Box 3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1" name="Text Box 3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2" name="Text Box 3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3" name="Text Box 4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4" name="Text Box 4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5" name="Text Box 4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6" name="Text Box 4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7" name="Text Box 4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8" name="Text Box 4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69" name="Text Box 4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0" name="Text Box 47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1" name="Text Box 4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2" name="Text Box 4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3" name="Text Box 5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4" name="Text Box 5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5" name="Text Box 5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6" name="Text Box 5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7" name="Text Box 5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8" name="Text Box 5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79" name="Text Box 56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0" name="Text Box 58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1" name="Text Box 6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2" name="Text Box 6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3" name="Text Box 64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4" name="Text Box 6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5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6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7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8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89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90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91" name="Text Box 23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92" name="Text Box 25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93" name="Text Box 29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94" name="Text Box 30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95" name="Text Box 31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95250</xdr:rowOff>
    </xdr:to>
    <xdr:sp macro="" textlink="">
      <xdr:nvSpPr>
        <xdr:cNvPr id="2696" name="Text Box 32"/>
        <xdr:cNvSpPr txBox="1">
          <a:spLocks noChangeArrowheads="1"/>
        </xdr:cNvSpPr>
      </xdr:nvSpPr>
      <xdr:spPr bwMode="auto">
        <a:xfrm>
          <a:off x="10315575" y="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697" name="Text Box 34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698" name="Text Box 3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699" name="Text Box 36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0" name="Text Box 37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1" name="Text Box 38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2" name="Text Box 39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3" name="Text Box 40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4" name="Text Box 41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5" name="Text Box 4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6" name="Text Box 4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7" name="Text Box 44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8" name="Text Box 4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09" name="Text Box 46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0" name="Text Box 47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1" name="Text Box 48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2" name="Text Box 49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3" name="Text Box 50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4" name="Text Box 51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5" name="Text Box 5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6" name="Text Box 5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7" name="Text Box 54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8" name="Text Box 5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19" name="Text Box 56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0" name="Text Box 58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1" name="Text Box 6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2" name="Text Box 6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3" name="Text Box 64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4" name="Text Box 6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5" name="Text Box 2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6" name="Text Box 2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7" name="Text Box 29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8" name="Text Box 30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29" name="Text Box 31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30" name="Text Box 3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31" name="Text Box 23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32" name="Text Box 25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33" name="Text Box 29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34" name="Text Box 30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35" name="Text Box 31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1</xdr:row>
      <xdr:rowOff>66675</xdr:rowOff>
    </xdr:to>
    <xdr:sp macro="" textlink="">
      <xdr:nvSpPr>
        <xdr:cNvPr id="2736" name="Text Box 32"/>
        <xdr:cNvSpPr txBox="1">
          <a:spLocks noChangeArrowheads="1"/>
        </xdr:cNvSpPr>
      </xdr:nvSpPr>
      <xdr:spPr bwMode="auto">
        <a:xfrm>
          <a:off x="10315575" y="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37" name="Text Box 3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38" name="Text Box 3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39" name="Text Box 3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0" name="Text Box 37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1" name="Text Box 3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2" name="Text Box 3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3" name="Text Box 4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4" name="Text Box 4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5" name="Text Box 4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6" name="Text Box 4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7" name="Text Box 4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8" name="Text Box 4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49" name="Text Box 4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0" name="Text Box 47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1" name="Text Box 4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2" name="Text Box 4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3" name="Text Box 5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4" name="Text Box 5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5" name="Text Box 5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6" name="Text Box 5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7" name="Text Box 5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8" name="Text Box 5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59" name="Text Box 56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0" name="Text Box 58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1" name="Text Box 6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2" name="Text Box 6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3" name="Text Box 64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4" name="Text Box 6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5" name="Text Box 23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6" name="Text Box 25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7" name="Text Box 29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8" name="Text Box 30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69" name="Text Box 31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0</xdr:row>
      <xdr:rowOff>38100</xdr:rowOff>
    </xdr:to>
    <xdr:sp macro="" textlink="">
      <xdr:nvSpPr>
        <xdr:cNvPr id="2770" name="Text Box 32"/>
        <xdr:cNvSpPr txBox="1">
          <a:spLocks noChangeArrowheads="1"/>
        </xdr:cNvSpPr>
      </xdr:nvSpPr>
      <xdr:spPr bwMode="auto">
        <a:xfrm>
          <a:off x="10315575" y="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2" name="Text Box 2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4" name="Text Box 4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5" name="Text Box 5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6" name="Text Box 6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7" name="Text Box 7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8" name="Text Box 8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79" name="Text Box 9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0" name="Text Box 10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1" name="Text Box 11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2" name="Text Box 12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3" name="Text Box 13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4" name="Text Box 14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5" name="Text Box 15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6" name="Text Box 16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7" name="Text Box 17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8" name="Text Box 18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89" name="Text Box 19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90" name="Text Box 20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91" name="Text Box 21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54</xdr:row>
      <xdr:rowOff>38100</xdr:rowOff>
    </xdr:to>
    <xdr:sp macro="" textlink="">
      <xdr:nvSpPr>
        <xdr:cNvPr id="2792" name="Text Box 22"/>
        <xdr:cNvSpPr txBox="1">
          <a:spLocks noChangeArrowheads="1"/>
        </xdr:cNvSpPr>
      </xdr:nvSpPr>
      <xdr:spPr bwMode="auto">
        <a:xfrm>
          <a:off x="8467725" y="9658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47625</xdr:rowOff>
    </xdr:to>
    <xdr:sp macro="" textlink="">
      <xdr:nvSpPr>
        <xdr:cNvPr id="2793" name="Text Box 23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990600</xdr:colOff>
      <xdr:row>52</xdr:row>
      <xdr:rowOff>123825</xdr:rowOff>
    </xdr:from>
    <xdr:to>
      <xdr:col>9</xdr:col>
      <xdr:colOff>104775</xdr:colOff>
      <xdr:row>54</xdr:row>
      <xdr:rowOff>0</xdr:rowOff>
    </xdr:to>
    <xdr:sp macro="" textlink="">
      <xdr:nvSpPr>
        <xdr:cNvPr id="2794" name="Text Box 24"/>
        <xdr:cNvSpPr txBox="1">
          <a:spLocks noChangeArrowheads="1"/>
        </xdr:cNvSpPr>
      </xdr:nvSpPr>
      <xdr:spPr bwMode="auto">
        <a:xfrm>
          <a:off x="9410700" y="961072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47625</xdr:rowOff>
    </xdr:to>
    <xdr:sp macro="" textlink="">
      <xdr:nvSpPr>
        <xdr:cNvPr id="2795" name="Text Box 25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9525</xdr:colOff>
      <xdr:row>52</xdr:row>
      <xdr:rowOff>19050</xdr:rowOff>
    </xdr:from>
    <xdr:to>
      <xdr:col>9</xdr:col>
      <xdr:colOff>114300</xdr:colOff>
      <xdr:row>53</xdr:row>
      <xdr:rowOff>57150</xdr:rowOff>
    </xdr:to>
    <xdr:sp macro="" textlink="">
      <xdr:nvSpPr>
        <xdr:cNvPr id="2796" name="Text Box 26"/>
        <xdr:cNvSpPr txBox="1">
          <a:spLocks noChangeArrowheads="1"/>
        </xdr:cNvSpPr>
      </xdr:nvSpPr>
      <xdr:spPr bwMode="auto">
        <a:xfrm>
          <a:off x="9420225" y="9505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1057275</xdr:colOff>
      <xdr:row>46</xdr:row>
      <xdr:rowOff>152400</xdr:rowOff>
    </xdr:from>
    <xdr:to>
      <xdr:col>9</xdr:col>
      <xdr:colOff>104775</xdr:colOff>
      <xdr:row>49</xdr:row>
      <xdr:rowOff>9525</xdr:rowOff>
    </xdr:to>
    <xdr:sp macro="" textlink="">
      <xdr:nvSpPr>
        <xdr:cNvPr id="2797" name="Text Box 27"/>
        <xdr:cNvSpPr txBox="1">
          <a:spLocks noChangeArrowheads="1"/>
        </xdr:cNvSpPr>
      </xdr:nvSpPr>
      <xdr:spPr bwMode="auto">
        <a:xfrm>
          <a:off x="9410700" y="8620125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104775</xdr:colOff>
      <xdr:row>47</xdr:row>
      <xdr:rowOff>47625</xdr:rowOff>
    </xdr:to>
    <xdr:sp macro="" textlink="">
      <xdr:nvSpPr>
        <xdr:cNvPr id="2798" name="Text Box 28"/>
        <xdr:cNvSpPr txBox="1">
          <a:spLocks noChangeArrowheads="1"/>
        </xdr:cNvSpPr>
      </xdr:nvSpPr>
      <xdr:spPr bwMode="auto">
        <a:xfrm>
          <a:off x="9410700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47625</xdr:rowOff>
    </xdr:to>
    <xdr:sp macro="" textlink="">
      <xdr:nvSpPr>
        <xdr:cNvPr id="2799" name="Text Box 29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47625</xdr:rowOff>
    </xdr:to>
    <xdr:sp macro="" textlink="">
      <xdr:nvSpPr>
        <xdr:cNvPr id="2800" name="Text Box 30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47625</xdr:rowOff>
    </xdr:to>
    <xdr:sp macro="" textlink="">
      <xdr:nvSpPr>
        <xdr:cNvPr id="2801" name="Text Box 31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104775</xdr:colOff>
      <xdr:row>47</xdr:row>
      <xdr:rowOff>47625</xdr:rowOff>
    </xdr:to>
    <xdr:sp macro="" textlink="">
      <xdr:nvSpPr>
        <xdr:cNvPr id="2802" name="Text Box 32"/>
        <xdr:cNvSpPr txBox="1">
          <a:spLocks noChangeArrowheads="1"/>
        </xdr:cNvSpPr>
      </xdr:nvSpPr>
      <xdr:spPr bwMode="auto">
        <a:xfrm>
          <a:off x="8467725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104775</xdr:colOff>
      <xdr:row>47</xdr:row>
      <xdr:rowOff>47625</xdr:rowOff>
    </xdr:to>
    <xdr:sp macro="" textlink="">
      <xdr:nvSpPr>
        <xdr:cNvPr id="2803" name="Text Box 33"/>
        <xdr:cNvSpPr txBox="1">
          <a:spLocks noChangeArrowheads="1"/>
        </xdr:cNvSpPr>
      </xdr:nvSpPr>
      <xdr:spPr bwMode="auto">
        <a:xfrm>
          <a:off x="9410700" y="8467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04" name="Text Box 34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05" name="Text Box 3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06" name="Text Box 36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07" name="Text Box 37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08" name="Text Box 38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09" name="Text Box 3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0" name="Text Box 4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1" name="Text Box 4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2" name="Text Box 4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3" name="Text Box 4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4" name="Text Box 44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5" name="Text Box 4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6" name="Text Box 46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7" name="Text Box 47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8" name="Text Box 48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19" name="Text Box 4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0" name="Text Box 5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1" name="Text Box 5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2" name="Text Box 5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3" name="Text Box 5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4" name="Text Box 54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5" name="Text Box 5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6" name="Text Box 56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1095375</xdr:colOff>
      <xdr:row>52</xdr:row>
      <xdr:rowOff>142875</xdr:rowOff>
    </xdr:from>
    <xdr:to>
      <xdr:col>10</xdr:col>
      <xdr:colOff>1200150</xdr:colOff>
      <xdr:row>54</xdr:row>
      <xdr:rowOff>19050</xdr:rowOff>
    </xdr:to>
    <xdr:sp macro="" textlink="">
      <xdr:nvSpPr>
        <xdr:cNvPr id="2827" name="Text Box 57"/>
        <xdr:cNvSpPr txBox="1">
          <a:spLocks noChangeArrowheads="1"/>
        </xdr:cNvSpPr>
      </xdr:nvSpPr>
      <xdr:spPr bwMode="auto">
        <a:xfrm>
          <a:off x="11410950" y="9629775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8" name="Text Box 58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29" name="Text Box 6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30" name="Text Box 6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31" name="Text Box 64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32" name="Text Box 6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33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47625</xdr:rowOff>
    </xdr:from>
    <xdr:to>
      <xdr:col>9</xdr:col>
      <xdr:colOff>104775</xdr:colOff>
      <xdr:row>54</xdr:row>
      <xdr:rowOff>85725</xdr:rowOff>
    </xdr:to>
    <xdr:sp macro="" textlink="">
      <xdr:nvSpPr>
        <xdr:cNvPr id="2834" name="Text Box 24"/>
        <xdr:cNvSpPr txBox="1">
          <a:spLocks noChangeArrowheads="1"/>
        </xdr:cNvSpPr>
      </xdr:nvSpPr>
      <xdr:spPr bwMode="auto">
        <a:xfrm>
          <a:off x="9410700" y="9705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35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2836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2837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2838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39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40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41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2842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2843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44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45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46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47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48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49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0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1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2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3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4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5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6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7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8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59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0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1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2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3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4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5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6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7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8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69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70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71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72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47625</xdr:rowOff>
    </xdr:from>
    <xdr:to>
      <xdr:col>9</xdr:col>
      <xdr:colOff>104775</xdr:colOff>
      <xdr:row>55</xdr:row>
      <xdr:rowOff>85725</xdr:rowOff>
    </xdr:to>
    <xdr:sp macro="" textlink="">
      <xdr:nvSpPr>
        <xdr:cNvPr id="2873" name="Text Box 24"/>
        <xdr:cNvSpPr txBox="1">
          <a:spLocks noChangeArrowheads="1"/>
        </xdr:cNvSpPr>
      </xdr:nvSpPr>
      <xdr:spPr bwMode="auto">
        <a:xfrm>
          <a:off x="9410700" y="98774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74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9525</xdr:colOff>
      <xdr:row>53</xdr:row>
      <xdr:rowOff>66675</xdr:rowOff>
    </xdr:from>
    <xdr:to>
      <xdr:col>9</xdr:col>
      <xdr:colOff>114300</xdr:colOff>
      <xdr:row>54</xdr:row>
      <xdr:rowOff>104775</xdr:rowOff>
    </xdr:to>
    <xdr:sp macro="" textlink="">
      <xdr:nvSpPr>
        <xdr:cNvPr id="2875" name="Text Box 26"/>
        <xdr:cNvSpPr txBox="1">
          <a:spLocks noChangeArrowheads="1"/>
        </xdr:cNvSpPr>
      </xdr:nvSpPr>
      <xdr:spPr bwMode="auto">
        <a:xfrm>
          <a:off x="9420225" y="97250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2876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19050</xdr:rowOff>
    </xdr:from>
    <xdr:to>
      <xdr:col>9</xdr:col>
      <xdr:colOff>104775</xdr:colOff>
      <xdr:row>50</xdr:row>
      <xdr:rowOff>47625</xdr:rowOff>
    </xdr:to>
    <xdr:sp macro="" textlink="">
      <xdr:nvSpPr>
        <xdr:cNvPr id="2877" name="Text Box 28"/>
        <xdr:cNvSpPr txBox="1">
          <a:spLocks noChangeArrowheads="1"/>
        </xdr:cNvSpPr>
      </xdr:nvSpPr>
      <xdr:spPr bwMode="auto">
        <a:xfrm>
          <a:off x="9410700" y="89916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78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79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80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2881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1000125</xdr:colOff>
      <xdr:row>51</xdr:row>
      <xdr:rowOff>152400</xdr:rowOff>
    </xdr:from>
    <xdr:to>
      <xdr:col>9</xdr:col>
      <xdr:colOff>104775</xdr:colOff>
      <xdr:row>53</xdr:row>
      <xdr:rowOff>19050</xdr:rowOff>
    </xdr:to>
    <xdr:sp macro="" textlink="">
      <xdr:nvSpPr>
        <xdr:cNvPr id="2882" name="Text Box 33"/>
        <xdr:cNvSpPr txBox="1">
          <a:spLocks noChangeArrowheads="1"/>
        </xdr:cNvSpPr>
      </xdr:nvSpPr>
      <xdr:spPr bwMode="auto">
        <a:xfrm>
          <a:off x="9410700" y="9467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83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84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85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86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87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88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89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0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1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2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3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4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5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6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7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8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899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0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1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2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3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4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5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6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7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8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09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10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11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12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13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1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1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1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17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18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19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20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21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22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2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24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25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26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27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28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29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30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2931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293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33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34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35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36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37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38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39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0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1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2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3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4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5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6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7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8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49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0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1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2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3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4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5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6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7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8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59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60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61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1066800</xdr:colOff>
      <xdr:row>51</xdr:row>
      <xdr:rowOff>47625</xdr:rowOff>
    </xdr:from>
    <xdr:to>
      <xdr:col>9</xdr:col>
      <xdr:colOff>104775</xdr:colOff>
      <xdr:row>52</xdr:row>
      <xdr:rowOff>76200</xdr:rowOff>
    </xdr:to>
    <xdr:sp macro="" textlink="">
      <xdr:nvSpPr>
        <xdr:cNvPr id="2962" name="Text Box 24"/>
        <xdr:cNvSpPr txBox="1">
          <a:spLocks noChangeArrowheads="1"/>
        </xdr:cNvSpPr>
      </xdr:nvSpPr>
      <xdr:spPr bwMode="auto">
        <a:xfrm>
          <a:off x="94107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63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6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6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6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6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6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6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7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71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72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7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74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75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76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77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78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79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80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2981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298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83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84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85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86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87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88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89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0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1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2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3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4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5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6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7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8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2999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0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1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2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3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4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5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6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7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8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09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10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11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12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13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1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1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1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17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18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19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20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21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22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2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24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2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2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2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28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29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30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031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03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33" name="Text Box 3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34" name="Text Box 3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35" name="Text Box 3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36" name="Text Box 37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37" name="Text Box 3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38" name="Text Box 3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39" name="Text Box 4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0" name="Text Box 4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1" name="Text Box 4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2" name="Text Box 4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3" name="Text Box 4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4" name="Text Box 4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5" name="Text Box 4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6" name="Text Box 47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7" name="Text Box 4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8" name="Text Box 4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49" name="Text Box 5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0" name="Text Box 5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1" name="Text Box 5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2" name="Text Box 5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3" name="Text Box 5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4" name="Text Box 5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5" name="Text Box 56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6" name="Text Box 58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7" name="Text Box 6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8" name="Text Box 6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59" name="Text Box 64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60" name="Text Box 6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61" name="Text Box 2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62" name="Text Box 24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63" name="Text Box 2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64" name="Text Box 26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65" name="Text Box 27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66" name="Text Box 28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67" name="Text Box 2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68" name="Text Box 3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69" name="Text Box 3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70" name="Text Box 3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71" name="Text Box 33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72" name="Text Box 23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73" name="Text Box 24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74" name="Text Box 25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75" name="Text Box 26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76" name="Text Box 27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77" name="Text Box 28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78" name="Text Box 29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79" name="Text Box 30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80" name="Text Box 31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9525</xdr:rowOff>
    </xdr:to>
    <xdr:sp macro="" textlink="">
      <xdr:nvSpPr>
        <xdr:cNvPr id="3081" name="Text Box 32"/>
        <xdr:cNvSpPr txBox="1">
          <a:spLocks noChangeArrowheads="1"/>
        </xdr:cNvSpPr>
      </xdr:nvSpPr>
      <xdr:spPr bwMode="auto">
        <a:xfrm>
          <a:off x="8467725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9525</xdr:rowOff>
    </xdr:to>
    <xdr:sp macro="" textlink="">
      <xdr:nvSpPr>
        <xdr:cNvPr id="3082" name="Text Box 33"/>
        <xdr:cNvSpPr txBox="1">
          <a:spLocks noChangeArrowheads="1"/>
        </xdr:cNvSpPr>
      </xdr:nvSpPr>
      <xdr:spPr bwMode="auto">
        <a:xfrm>
          <a:off x="9410700" y="9486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83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84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85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86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87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88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89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0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1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2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3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4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5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6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7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8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099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0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1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2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3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4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5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6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7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8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09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10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11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12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13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14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15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16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17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18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19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20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21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2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2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2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2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2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2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2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2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3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3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4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5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6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7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8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39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0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1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2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3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4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5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6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7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8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49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0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1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2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3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4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5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6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7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8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59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60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61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62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63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64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65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66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67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68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69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70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71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7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7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7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7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7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7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7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7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18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3" name="Text Box 3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4" name="Text Box 3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5" name="Text Box 3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6" name="Text Box 3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7" name="Text Box 3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8" name="Text Box 3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89" name="Text Box 4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0" name="Text Box 4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1" name="Text Box 4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2" name="Text Box 4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3" name="Text Box 4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4" name="Text Box 4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5" name="Text Box 4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6" name="Text Box 47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7" name="Text Box 4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8" name="Text Box 4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199" name="Text Box 5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0" name="Text Box 5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1" name="Text Box 5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2" name="Text Box 5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3" name="Text Box 5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4" name="Text Box 5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5" name="Text Box 56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6" name="Text Box 58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7" name="Text Box 6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8" name="Text Box 6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09" name="Text Box 64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10" name="Text Box 6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11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12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13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14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15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16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17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18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19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20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21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22" name="Text Box 23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23" name="Text Box 24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24" name="Text Box 25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25" name="Text Box 26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26" name="Text Box 27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27" name="Text Box 28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28" name="Text Box 29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29" name="Text Box 30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30" name="Text Box 31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0</xdr:rowOff>
    </xdr:to>
    <xdr:sp macro="" textlink="">
      <xdr:nvSpPr>
        <xdr:cNvPr id="3231" name="Text Box 32"/>
        <xdr:cNvSpPr txBox="1">
          <a:spLocks noChangeArrowheads="1"/>
        </xdr:cNvSpPr>
      </xdr:nvSpPr>
      <xdr:spPr bwMode="auto">
        <a:xfrm>
          <a:off x="8467725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0</xdr:rowOff>
    </xdr:to>
    <xdr:sp macro="" textlink="">
      <xdr:nvSpPr>
        <xdr:cNvPr id="3232" name="Text Box 33"/>
        <xdr:cNvSpPr txBox="1">
          <a:spLocks noChangeArrowheads="1"/>
        </xdr:cNvSpPr>
      </xdr:nvSpPr>
      <xdr:spPr bwMode="auto">
        <a:xfrm>
          <a:off x="9410700" y="965835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33" name="Text Box 3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34" name="Text Box 3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35" name="Text Box 3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36" name="Text Box 37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37" name="Text Box 3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38" name="Text Box 3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39" name="Text Box 4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0" name="Text Box 4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1" name="Text Box 4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2" name="Text Box 4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3" name="Text Box 4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4" name="Text Box 4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5" name="Text Box 4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6" name="Text Box 47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7" name="Text Box 4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8" name="Text Box 4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49" name="Text Box 5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0" name="Text Box 5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1" name="Text Box 5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2" name="Text Box 5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3" name="Text Box 5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4" name="Text Box 5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5" name="Text Box 56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6" name="Text Box 58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7" name="Text Box 6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8" name="Text Box 6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59" name="Text Box 64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60" name="Text Box 6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61" name="Text Box 23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3262" name="Text Box 24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63" name="Text Box 25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3264" name="Text Box 26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3265" name="Text Box 27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3266" name="Text Box 28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67" name="Text Box 29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68" name="Text Box 30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69" name="Text Box 31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104775</xdr:colOff>
      <xdr:row>53</xdr:row>
      <xdr:rowOff>38100</xdr:rowOff>
    </xdr:to>
    <xdr:sp macro="" textlink="">
      <xdr:nvSpPr>
        <xdr:cNvPr id="3270" name="Text Box 32"/>
        <xdr:cNvSpPr txBox="1">
          <a:spLocks noChangeArrowheads="1"/>
        </xdr:cNvSpPr>
      </xdr:nvSpPr>
      <xdr:spPr bwMode="auto">
        <a:xfrm>
          <a:off x="8467725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3271" name="Text Box 33"/>
        <xdr:cNvSpPr txBox="1">
          <a:spLocks noChangeArrowheads="1"/>
        </xdr:cNvSpPr>
      </xdr:nvSpPr>
      <xdr:spPr bwMode="auto">
        <a:xfrm>
          <a:off x="9410700" y="9658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272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273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274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275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276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277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78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79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0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1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2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3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4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5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6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7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8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89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0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1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2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3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4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5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6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7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8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299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0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1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2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3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4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5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6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7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8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09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10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11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12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13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14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15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16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317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18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19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0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1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2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3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4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5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6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7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8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29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0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1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2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3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4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5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6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7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8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39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0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1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2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3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4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5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6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7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8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49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0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1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2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3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4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5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6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7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8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59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60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61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62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363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64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65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66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67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68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69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0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1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2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3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4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5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6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7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8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79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0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1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2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3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4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5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6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7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8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89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0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1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2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3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4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5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6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7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8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399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0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1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2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3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4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5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6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7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8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409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0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1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2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3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4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5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6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7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8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19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0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1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2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3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4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5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6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7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8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29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0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1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2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3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4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5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6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7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8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39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0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1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2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3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4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5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6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7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8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49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50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51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52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53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54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455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56" name="Text Box 3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57" name="Text Box 3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58" name="Text Box 3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59" name="Text Box 3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0" name="Text Box 3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1" name="Text Box 3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2" name="Text Box 4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3" name="Text Box 4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4" name="Text Box 4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5" name="Text Box 4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6" name="Text Box 4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7" name="Text Box 4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8" name="Text Box 4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69" name="Text Box 4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0" name="Text Box 4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1" name="Text Box 4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2" name="Text Box 5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3" name="Text Box 5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4" name="Text Box 5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5" name="Text Box 5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6" name="Text Box 5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7" name="Text Box 5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8" name="Text Box 5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79" name="Text Box 5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0" name="Text Box 6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1" name="Text Box 6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2" name="Text Box 6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3" name="Text Box 6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4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5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6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7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8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89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90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91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92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93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94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495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496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497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498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499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500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1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2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3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4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5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6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7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8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09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510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1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2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3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4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5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6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7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8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19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20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21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22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23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24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525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26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27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28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29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0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1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2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3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4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5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6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7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8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39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540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1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2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3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4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5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6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7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8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49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50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51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52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53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54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555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56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57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58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59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60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61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62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63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64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565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566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567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568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569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570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571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572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573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574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575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3576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77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78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79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0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1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2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3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4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5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6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7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8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89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0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1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2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3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4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5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6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7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8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599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00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01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02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03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04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05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06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07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08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09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10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11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12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13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14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15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16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17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18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19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20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21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22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23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24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25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26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27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2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29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30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31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32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33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34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35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636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363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38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39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0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1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2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3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4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5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6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7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8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49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0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1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2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3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4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5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6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7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8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59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60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61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62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63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64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65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66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67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68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6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7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7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72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73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74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75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76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77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78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79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80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81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82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8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8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8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8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8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88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89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90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91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92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93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94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95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96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97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698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699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700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701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702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703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704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705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706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707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708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3709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0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1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2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3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4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5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6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7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8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19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0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1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2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3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4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5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6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7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8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29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0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1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2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3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4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5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6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7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38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39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40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41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42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43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44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45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46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47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48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49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50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51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52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53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54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55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56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57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58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59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60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61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62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63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64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65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66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67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68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69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70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71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72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73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7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7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7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7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7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7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378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3781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82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83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84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85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86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87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88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89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0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1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2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3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4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5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6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7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8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799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0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1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2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3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4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5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6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7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8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09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10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11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12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13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14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15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16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17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18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19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20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21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22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23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24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25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26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27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28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29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30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31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32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3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34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3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3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3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38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39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40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41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4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43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44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45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46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47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48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49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50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51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3852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3853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54" name="Text Box 3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55" name="Text Box 3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56" name="Text Box 3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57" name="Text Box 3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58" name="Text Box 3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59" name="Text Box 3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0" name="Text Box 4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1" name="Text Box 4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2" name="Text Box 4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3" name="Text Box 4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4" name="Text Box 4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5" name="Text Box 4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6" name="Text Box 4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7" name="Text Box 4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8" name="Text Box 4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69" name="Text Box 4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0" name="Text Box 5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1" name="Text Box 5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2" name="Text Box 5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3" name="Text Box 5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4" name="Text Box 5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5" name="Text Box 5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6" name="Text Box 5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7" name="Text Box 5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8" name="Text Box 6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79" name="Text Box 6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80" name="Text Box 6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81" name="Text Box 6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82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883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84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885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886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887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88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89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90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91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892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93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94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95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96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97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898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899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00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01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02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03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904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05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906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07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08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09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910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911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912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3913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3914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915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916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917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918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919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3920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1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2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3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4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5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6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7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8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29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0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1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2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3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4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5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6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7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8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39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0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1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2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3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4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5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6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7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8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49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0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1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2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3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4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5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6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7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8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59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0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1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2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3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4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5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6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7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8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69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70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71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3972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73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74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75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76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77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78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79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0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1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2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3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4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5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6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7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8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89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0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1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2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3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4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5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6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7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8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3999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0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1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2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3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4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5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6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7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8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09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0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1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2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3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4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5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6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7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8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19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0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1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2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3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4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5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6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7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8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29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030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1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2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3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4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5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6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7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8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39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0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1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2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3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4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5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6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7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8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49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0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1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2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3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4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5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6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7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8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59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0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1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2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3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4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5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6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6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1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2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3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4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5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6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7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8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79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0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1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2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3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4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5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6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7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088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89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0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1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2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3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4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5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6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7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8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099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0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1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2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3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4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5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6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7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8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09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0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1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2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3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4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5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6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7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8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19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0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1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2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3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4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5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6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7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8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29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0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1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2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3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4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5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6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7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8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39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40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41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42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43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44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45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146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47" name="Text Box 3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48" name="Text Box 3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49" name="Text Box 3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0" name="Text Box 3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1" name="Text Box 3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2" name="Text Box 3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3" name="Text Box 4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4" name="Text Box 4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5" name="Text Box 4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6" name="Text Box 4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7" name="Text Box 4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8" name="Text Box 4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59" name="Text Box 4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0" name="Text Box 4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1" name="Text Box 4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2" name="Text Box 4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3" name="Text Box 5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4" name="Text Box 5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5" name="Text Box 5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6" name="Text Box 5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7" name="Text Box 5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8" name="Text Box 5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69" name="Text Box 5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0" name="Text Box 5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1" name="Text Box 6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2" name="Text Box 6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3" name="Text Box 6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4" name="Text Box 6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5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6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7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8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79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0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1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2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3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4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5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6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7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8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89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0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1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2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3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4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5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6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7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198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199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200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201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202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203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04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05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06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07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08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09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0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1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2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3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4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5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6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7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8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19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20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21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22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223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24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25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26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27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28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29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0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1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2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3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4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5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6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7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8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39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0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1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2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3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4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5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6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7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248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49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0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1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2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3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4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5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6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7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8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59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0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1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2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3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4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5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6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7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8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69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70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71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72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273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74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7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7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7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78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79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0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1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2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3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4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8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89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0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1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2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3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4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5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6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7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298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299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0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1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2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3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4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5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6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7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8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09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0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1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2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3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4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5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6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7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318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4319" name="Text Box 23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4320" name="Text Box 25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4321" name="Text Box 29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4322" name="Text Box 30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4323" name="Text Box 31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104775</xdr:colOff>
      <xdr:row>49</xdr:row>
      <xdr:rowOff>9525</xdr:rowOff>
    </xdr:to>
    <xdr:sp macro="" textlink="">
      <xdr:nvSpPr>
        <xdr:cNvPr id="4324" name="Text Box 32"/>
        <xdr:cNvSpPr txBox="1">
          <a:spLocks noChangeArrowheads="1"/>
        </xdr:cNvSpPr>
      </xdr:nvSpPr>
      <xdr:spPr bwMode="auto">
        <a:xfrm>
          <a:off x="8467725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25" name="Text Box 3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26" name="Text Box 3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27" name="Text Box 3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28" name="Text Box 3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29" name="Text Box 3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0" name="Text Box 3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1" name="Text Box 4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2" name="Text Box 4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3" name="Text Box 4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4" name="Text Box 4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5" name="Text Box 4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6" name="Text Box 4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7" name="Text Box 4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8" name="Text Box 47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39" name="Text Box 4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0" name="Text Box 4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1" name="Text Box 5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2" name="Text Box 5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3" name="Text Box 5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4" name="Text Box 5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5" name="Text Box 5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6" name="Text Box 5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7" name="Text Box 56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8" name="Text Box 58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49" name="Text Box 6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0" name="Text Box 6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1" name="Text Box 64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2" name="Text Box 6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3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4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5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6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7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8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59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0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1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2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3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4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5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6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7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8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69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0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1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2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3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4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5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6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7" name="Text Box 23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8" name="Text Box 25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79" name="Text Box 29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80" name="Text Box 30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81" name="Text Box 31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104775</xdr:colOff>
      <xdr:row>50</xdr:row>
      <xdr:rowOff>9525</xdr:rowOff>
    </xdr:to>
    <xdr:sp macro="" textlink="">
      <xdr:nvSpPr>
        <xdr:cNvPr id="4382" name="Text Box 32"/>
        <xdr:cNvSpPr txBox="1">
          <a:spLocks noChangeArrowheads="1"/>
        </xdr:cNvSpPr>
      </xdr:nvSpPr>
      <xdr:spPr bwMode="auto">
        <a:xfrm>
          <a:off x="8467725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83" name="Text Box 3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84" name="Text Box 3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85" name="Text Box 3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86" name="Text Box 3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87" name="Text Box 3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88" name="Text Box 3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89" name="Text Box 4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0" name="Text Box 4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1" name="Text Box 4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2" name="Text Box 4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3" name="Text Box 4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4" name="Text Box 4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5" name="Text Box 4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6" name="Text Box 47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7" name="Text Box 4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8" name="Text Box 4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399" name="Text Box 5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0" name="Text Box 5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1" name="Text Box 5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2" name="Text Box 5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3" name="Text Box 5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4" name="Text Box 5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5" name="Text Box 56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6" name="Text Box 58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7" name="Text Box 6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8" name="Text Box 6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09" name="Text Box 64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0" name="Text Box 6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1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2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3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4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5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6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7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8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19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0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1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2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3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4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5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6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7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8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29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0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1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2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3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4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5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6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7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8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39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40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41" name="Text Box 23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42" name="Text Box 25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43" name="Text Box 29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44" name="Text Box 30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45" name="Text Box 31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50</xdr:row>
      <xdr:rowOff>28575</xdr:rowOff>
    </xdr:to>
    <xdr:sp macro="" textlink="">
      <xdr:nvSpPr>
        <xdr:cNvPr id="4446" name="Text Box 32"/>
        <xdr:cNvSpPr txBox="1">
          <a:spLocks noChangeArrowheads="1"/>
        </xdr:cNvSpPr>
      </xdr:nvSpPr>
      <xdr:spPr bwMode="auto">
        <a:xfrm>
          <a:off x="8467725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47" name="Text Box 3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48" name="Text Box 3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49" name="Text Box 3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0" name="Text Box 3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1" name="Text Box 3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2" name="Text Box 3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3" name="Text Box 4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4" name="Text Box 4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5" name="Text Box 4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6" name="Text Box 4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7" name="Text Box 4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8" name="Text Box 4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59" name="Text Box 4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0" name="Text Box 47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1" name="Text Box 4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2" name="Text Box 4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3" name="Text Box 5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4" name="Text Box 5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5" name="Text Box 5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6" name="Text Box 5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7" name="Text Box 5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8" name="Text Box 5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69" name="Text Box 56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0" name="Text Box 58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1" name="Text Box 6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2" name="Text Box 6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3" name="Text Box 64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4" name="Text Box 6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5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6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7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1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2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3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4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5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6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7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8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89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0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1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2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3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4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5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6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7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8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499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0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1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2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3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4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5" name="Text Box 23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6" name="Text Box 25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7" name="Text Box 29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8" name="Text Box 30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09" name="Text Box 31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104775</xdr:colOff>
      <xdr:row>51</xdr:row>
      <xdr:rowOff>28575</xdr:rowOff>
    </xdr:to>
    <xdr:sp macro="" textlink="">
      <xdr:nvSpPr>
        <xdr:cNvPr id="4510" name="Text Box 32"/>
        <xdr:cNvSpPr txBox="1">
          <a:spLocks noChangeArrowheads="1"/>
        </xdr:cNvSpPr>
      </xdr:nvSpPr>
      <xdr:spPr bwMode="auto">
        <a:xfrm>
          <a:off x="8467725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1" name="Text Box 3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2" name="Text Box 3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3" name="Text Box 3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4" name="Text Box 3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5" name="Text Box 3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6" name="Text Box 3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7" name="Text Box 4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8" name="Text Box 4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19" name="Text Box 4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0" name="Text Box 4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1" name="Text Box 4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2" name="Text Box 4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3" name="Text Box 4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4" name="Text Box 47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5" name="Text Box 4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6" name="Text Box 4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7" name="Text Box 5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8" name="Text Box 5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29" name="Text Box 5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0" name="Text Box 5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1" name="Text Box 5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2" name="Text Box 5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3" name="Text Box 56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4" name="Text Box 58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5" name="Text Box 6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6" name="Text Box 6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7" name="Text Box 64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8" name="Text Box 6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39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0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1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2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3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4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5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6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7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8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49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0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1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2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3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4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5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6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7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8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59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0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1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2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3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4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5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6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7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8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69" name="Text Box 23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70" name="Text Box 25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71" name="Text Box 29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72" name="Text Box 30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73" name="Text Box 31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104775</xdr:colOff>
      <xdr:row>52</xdr:row>
      <xdr:rowOff>28575</xdr:rowOff>
    </xdr:to>
    <xdr:sp macro="" textlink="">
      <xdr:nvSpPr>
        <xdr:cNvPr id="4574" name="Text Box 32"/>
        <xdr:cNvSpPr txBox="1">
          <a:spLocks noChangeArrowheads="1"/>
        </xdr:cNvSpPr>
      </xdr:nvSpPr>
      <xdr:spPr bwMode="auto">
        <a:xfrm>
          <a:off x="8467725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75" name="Text Box 3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76" name="Text Box 3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77" name="Text Box 3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78" name="Text Box 3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79" name="Text Box 3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0" name="Text Box 3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1" name="Text Box 4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2" name="Text Box 4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3" name="Text Box 4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4" name="Text Box 4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5" name="Text Box 4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6" name="Text Box 4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7" name="Text Box 4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8" name="Text Box 47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89" name="Text Box 4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0" name="Text Box 4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1" name="Text Box 5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2" name="Text Box 5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3" name="Text Box 5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4" name="Text Box 5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5" name="Text Box 5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6" name="Text Box 5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7" name="Text Box 56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8" name="Text Box 58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599" name="Text Box 6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0" name="Text Box 6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1" name="Text Box 64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2" name="Text Box 6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3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4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5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6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7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8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09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0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1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2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3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4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5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6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7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8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19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0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1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2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3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4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5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6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7" name="Text Box 23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8" name="Text Box 25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29" name="Text Box 29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30" name="Text Box 30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31" name="Text Box 31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53</xdr:row>
      <xdr:rowOff>47625</xdr:rowOff>
    </xdr:to>
    <xdr:sp macro="" textlink="">
      <xdr:nvSpPr>
        <xdr:cNvPr id="4632" name="Text Box 32"/>
        <xdr:cNvSpPr txBox="1">
          <a:spLocks noChangeArrowheads="1"/>
        </xdr:cNvSpPr>
      </xdr:nvSpPr>
      <xdr:spPr bwMode="auto">
        <a:xfrm>
          <a:off x="8467725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633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634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635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636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637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3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3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4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5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6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6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66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6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6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6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6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6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6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6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7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8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9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9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69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69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69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69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69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69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69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69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0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1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2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2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72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2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2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2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2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2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2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2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3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4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5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5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75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53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54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55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56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57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58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59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0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1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2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3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4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5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6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7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8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69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70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71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72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73" name="Text Box 24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74" name="Text Box 26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75" name="Text Box 27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76" name="Text Box 28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47625</xdr:rowOff>
    </xdr:to>
    <xdr:sp macro="" textlink="">
      <xdr:nvSpPr>
        <xdr:cNvPr id="4777" name="Text Box 33"/>
        <xdr:cNvSpPr txBox="1">
          <a:spLocks noChangeArrowheads="1"/>
        </xdr:cNvSpPr>
      </xdr:nvSpPr>
      <xdr:spPr bwMode="auto">
        <a:xfrm>
          <a:off x="9410700" y="94869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778" name="Text Box 24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779" name="Text Box 26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780" name="Text Box 27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1038225</xdr:colOff>
      <xdr:row>49</xdr:row>
      <xdr:rowOff>66675</xdr:rowOff>
    </xdr:from>
    <xdr:to>
      <xdr:col>9</xdr:col>
      <xdr:colOff>104775</xdr:colOff>
      <xdr:row>50</xdr:row>
      <xdr:rowOff>95250</xdr:rowOff>
    </xdr:to>
    <xdr:sp macro="" textlink="">
      <xdr:nvSpPr>
        <xdr:cNvPr id="4781" name="Text Box 28"/>
        <xdr:cNvSpPr txBox="1">
          <a:spLocks noChangeArrowheads="1"/>
        </xdr:cNvSpPr>
      </xdr:nvSpPr>
      <xdr:spPr bwMode="auto">
        <a:xfrm>
          <a:off x="9410700" y="90392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1047750</xdr:colOff>
      <xdr:row>49</xdr:row>
      <xdr:rowOff>47625</xdr:rowOff>
    </xdr:from>
    <xdr:to>
      <xdr:col>9</xdr:col>
      <xdr:colOff>104775</xdr:colOff>
      <xdr:row>50</xdr:row>
      <xdr:rowOff>76200</xdr:rowOff>
    </xdr:to>
    <xdr:sp macro="" textlink="">
      <xdr:nvSpPr>
        <xdr:cNvPr id="4782" name="Text Box 33"/>
        <xdr:cNvSpPr txBox="1">
          <a:spLocks noChangeArrowheads="1"/>
        </xdr:cNvSpPr>
      </xdr:nvSpPr>
      <xdr:spPr bwMode="auto">
        <a:xfrm>
          <a:off x="9410700" y="90201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8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8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8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8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8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8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8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79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3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4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5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6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7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8" name="Text Box 24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09" name="Text Box 26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10" name="Text Box 27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11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812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1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1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1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1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1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1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1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2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8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39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40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41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42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43" name="Text Box 24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44" name="Text Box 26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45" name="Text Box 27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46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847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4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4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5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6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2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3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4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5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6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7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8" name="Text Box 24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79" name="Text Box 26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80" name="Text Box 27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881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1038225</xdr:colOff>
      <xdr:row>50</xdr:row>
      <xdr:rowOff>142875</xdr:rowOff>
    </xdr:from>
    <xdr:to>
      <xdr:col>9</xdr:col>
      <xdr:colOff>104775</xdr:colOff>
      <xdr:row>52</xdr:row>
      <xdr:rowOff>0</xdr:rowOff>
    </xdr:to>
    <xdr:sp macro="" textlink="">
      <xdr:nvSpPr>
        <xdr:cNvPr id="4882" name="Text Box 33"/>
        <xdr:cNvSpPr txBox="1">
          <a:spLocks noChangeArrowheads="1"/>
        </xdr:cNvSpPr>
      </xdr:nvSpPr>
      <xdr:spPr bwMode="auto">
        <a:xfrm>
          <a:off x="9410700" y="92868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8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8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8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8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8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8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8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89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8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09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10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11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12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13" name="Text Box 24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14" name="Text Box 26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15" name="Text Box 27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1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1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18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19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0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1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2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3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4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5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6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7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8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29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0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1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2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3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4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5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6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7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8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39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40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41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42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43" name="Text Box 24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44" name="Text Box 26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45" name="Text Box 27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46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47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948" name="Text Box 28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104775</xdr:colOff>
      <xdr:row>49</xdr:row>
      <xdr:rowOff>9525</xdr:rowOff>
    </xdr:to>
    <xdr:sp macro="" textlink="">
      <xdr:nvSpPr>
        <xdr:cNvPr id="4949" name="Text Box 33"/>
        <xdr:cNvSpPr txBox="1">
          <a:spLocks noChangeArrowheads="1"/>
        </xdr:cNvSpPr>
      </xdr:nvSpPr>
      <xdr:spPr bwMode="auto">
        <a:xfrm>
          <a:off x="9410700" y="862965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950" name="Text Box 28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104775</xdr:colOff>
      <xdr:row>50</xdr:row>
      <xdr:rowOff>9525</xdr:rowOff>
    </xdr:to>
    <xdr:sp macro="" textlink="">
      <xdr:nvSpPr>
        <xdr:cNvPr id="4951" name="Text Box 33"/>
        <xdr:cNvSpPr txBox="1">
          <a:spLocks noChangeArrowheads="1"/>
        </xdr:cNvSpPr>
      </xdr:nvSpPr>
      <xdr:spPr bwMode="auto">
        <a:xfrm>
          <a:off x="9410700" y="880110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952" name="Text Box 28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104775</xdr:colOff>
      <xdr:row>50</xdr:row>
      <xdr:rowOff>28575</xdr:rowOff>
    </xdr:to>
    <xdr:sp macro="" textlink="">
      <xdr:nvSpPr>
        <xdr:cNvPr id="4953" name="Text Box 33"/>
        <xdr:cNvSpPr txBox="1">
          <a:spLocks noChangeArrowheads="1"/>
        </xdr:cNvSpPr>
      </xdr:nvSpPr>
      <xdr:spPr bwMode="auto">
        <a:xfrm>
          <a:off x="9410700" y="89725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954" name="Text Box 28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104775</xdr:colOff>
      <xdr:row>51</xdr:row>
      <xdr:rowOff>28575</xdr:rowOff>
    </xdr:to>
    <xdr:sp macro="" textlink="">
      <xdr:nvSpPr>
        <xdr:cNvPr id="4955" name="Text Box 33"/>
        <xdr:cNvSpPr txBox="1">
          <a:spLocks noChangeArrowheads="1"/>
        </xdr:cNvSpPr>
      </xdr:nvSpPr>
      <xdr:spPr bwMode="auto">
        <a:xfrm>
          <a:off x="9410700" y="91440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56" name="Text Box 28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104775</xdr:colOff>
      <xdr:row>52</xdr:row>
      <xdr:rowOff>28575</xdr:rowOff>
    </xdr:to>
    <xdr:sp macro="" textlink="">
      <xdr:nvSpPr>
        <xdr:cNvPr id="4957" name="Text Box 33"/>
        <xdr:cNvSpPr txBox="1">
          <a:spLocks noChangeArrowheads="1"/>
        </xdr:cNvSpPr>
      </xdr:nvSpPr>
      <xdr:spPr bwMode="auto">
        <a:xfrm>
          <a:off x="9410700" y="9315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58" name="Text Box 28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104775</xdr:colOff>
      <xdr:row>53</xdr:row>
      <xdr:rowOff>38100</xdr:rowOff>
    </xdr:to>
    <xdr:sp macro="" textlink="">
      <xdr:nvSpPr>
        <xdr:cNvPr id="4959" name="Text Box 33"/>
        <xdr:cNvSpPr txBox="1">
          <a:spLocks noChangeArrowheads="1"/>
        </xdr:cNvSpPr>
      </xdr:nvSpPr>
      <xdr:spPr bwMode="auto">
        <a:xfrm>
          <a:off x="9410700" y="9486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0" name="Text Box 1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1" name="Text Box 2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2" name="Text Box 3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3" name="Text Box 4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4" name="Text Box 5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5" name="Text Box 6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6" name="Text Box 7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7" name="Text Box 8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8" name="Text Box 9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69" name="Text Box 10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0" name="Text Box 11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1" name="Text Box 12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2" name="Text Box 13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3" name="Text Box 14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4" name="Text Box 15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5" name="Text Box 16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6" name="Text Box 17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7" name="Text Box 18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8" name="Text Box 19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79" name="Text Box 20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80" name="Text Box 21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180975"/>
    <xdr:sp macro="" textlink="">
      <xdr:nvSpPr>
        <xdr:cNvPr id="4981" name="Text Box 22"/>
        <xdr:cNvSpPr txBox="1">
          <a:spLocks noChangeArrowheads="1"/>
        </xdr:cNvSpPr>
      </xdr:nvSpPr>
      <xdr:spPr bwMode="auto">
        <a:xfrm>
          <a:off x="9410700" y="96583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83" name="Text Box 2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84" name="Text Box 3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85" name="Text Box 4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86" name="Text Box 5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87" name="Text Box 6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88" name="Text Box 7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89" name="Text Box 8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0" name="Text Box 9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1" name="Text Box 10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2" name="Text Box 11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3" name="Text Box 12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4" name="Text Box 13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5" name="Text Box 14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6" name="Text Box 15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7" name="Text Box 16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8" name="Text Box 17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4999" name="Text Box 18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5000" name="Text Box 19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5001" name="Text Box 20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5002" name="Text Box 21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104775" cy="200025"/>
    <xdr:sp macro="" textlink="">
      <xdr:nvSpPr>
        <xdr:cNvPr id="5003" name="Text Box 22"/>
        <xdr:cNvSpPr txBox="1">
          <a:spLocks noChangeArrowheads="1"/>
        </xdr:cNvSpPr>
      </xdr:nvSpPr>
      <xdr:spPr bwMode="auto">
        <a:xfrm>
          <a:off x="9410700" y="96583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11</xdr:col>
      <xdr:colOff>0</xdr:colOff>
      <xdr:row>52</xdr:row>
      <xdr:rowOff>142875</xdr:rowOff>
    </xdr:from>
    <xdr:to>
      <xdr:col>11</xdr:col>
      <xdr:colOff>180975</xdr:colOff>
      <xdr:row>53</xdr:row>
      <xdr:rowOff>152400</xdr:rowOff>
    </xdr:to>
    <xdr:sp macro="" textlink="">
      <xdr:nvSpPr>
        <xdr:cNvPr id="5006" name="Text Box 57"/>
        <xdr:cNvSpPr txBox="1">
          <a:spLocks noChangeArrowheads="1"/>
        </xdr:cNvSpPr>
      </xdr:nvSpPr>
      <xdr:spPr bwMode="auto">
        <a:xfrm>
          <a:off x="12049125" y="8658225"/>
          <a:ext cx="1809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52</xdr:row>
      <xdr:rowOff>142875</xdr:rowOff>
    </xdr:from>
    <xdr:to>
      <xdr:col>11</xdr:col>
      <xdr:colOff>104775</xdr:colOff>
      <xdr:row>54</xdr:row>
      <xdr:rowOff>0</xdr:rowOff>
    </xdr:to>
    <xdr:sp macro="" textlink="">
      <xdr:nvSpPr>
        <xdr:cNvPr id="5007" name="Text Box 57"/>
        <xdr:cNvSpPr txBox="1">
          <a:spLocks noChangeArrowheads="1"/>
        </xdr:cNvSpPr>
      </xdr:nvSpPr>
      <xdr:spPr bwMode="auto">
        <a:xfrm>
          <a:off x="12049125" y="86582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workbookViewId="0">
      <selection activeCell="I9" sqref="I9"/>
    </sheetView>
  </sheetViews>
  <sheetFormatPr baseColWidth="10" defaultRowHeight="12"/>
  <cols>
    <col min="1" max="1" width="26.7109375" style="1" customWidth="1"/>
    <col min="2" max="2" width="20.85546875" style="1" customWidth="1"/>
    <col min="3" max="3" width="14.42578125" style="1" customWidth="1"/>
    <col min="4" max="4" width="13.28515625" style="1" customWidth="1"/>
    <col min="5" max="6" width="13.5703125" style="1" customWidth="1"/>
    <col min="7" max="7" width="13.140625" style="1" customWidth="1"/>
    <col min="8" max="8" width="11.42578125" style="1"/>
    <col min="9" max="9" width="14.140625" style="1" customWidth="1"/>
    <col min="10" max="10" width="13.5703125" style="1" customWidth="1"/>
    <col min="11" max="11" width="21.7109375" style="1" customWidth="1"/>
    <col min="12" max="232" width="11.42578125" style="1"/>
    <col min="233" max="233" width="35.42578125" style="1" customWidth="1"/>
    <col min="234" max="234" width="16.85546875" style="1" customWidth="1"/>
    <col min="235" max="235" width="13" style="1" customWidth="1"/>
    <col min="236" max="246" width="12" style="1" customWidth="1"/>
    <col min="247" max="247" width="13.28515625" style="1" customWidth="1"/>
    <col min="248" max="248" width="12.7109375" style="1" customWidth="1"/>
    <col min="249" max="249" width="13.42578125" style="1" customWidth="1"/>
    <col min="250" max="250" width="13" style="1" customWidth="1"/>
    <col min="251" max="251" width="14" style="1" customWidth="1"/>
    <col min="252" max="252" width="14.140625" style="1" customWidth="1"/>
    <col min="253" max="253" width="14.28515625" style="1" customWidth="1"/>
    <col min="254" max="254" width="14.42578125" style="1" customWidth="1"/>
    <col min="255" max="255" width="22" style="1" customWidth="1"/>
    <col min="256" max="488" width="11.42578125" style="1"/>
    <col min="489" max="489" width="35.42578125" style="1" customWidth="1"/>
    <col min="490" max="490" width="16.85546875" style="1" customWidth="1"/>
    <col min="491" max="491" width="13" style="1" customWidth="1"/>
    <col min="492" max="502" width="12" style="1" customWidth="1"/>
    <col min="503" max="503" width="13.28515625" style="1" customWidth="1"/>
    <col min="504" max="504" width="12.7109375" style="1" customWidth="1"/>
    <col min="505" max="505" width="13.42578125" style="1" customWidth="1"/>
    <col min="506" max="506" width="13" style="1" customWidth="1"/>
    <col min="507" max="507" width="14" style="1" customWidth="1"/>
    <col min="508" max="508" width="14.140625" style="1" customWidth="1"/>
    <col min="509" max="509" width="14.28515625" style="1" customWidth="1"/>
    <col min="510" max="510" width="14.42578125" style="1" customWidth="1"/>
    <col min="511" max="511" width="22" style="1" customWidth="1"/>
    <col min="512" max="744" width="11.42578125" style="1"/>
    <col min="745" max="745" width="35.42578125" style="1" customWidth="1"/>
    <col min="746" max="746" width="16.85546875" style="1" customWidth="1"/>
    <col min="747" max="747" width="13" style="1" customWidth="1"/>
    <col min="748" max="758" width="12" style="1" customWidth="1"/>
    <col min="759" max="759" width="13.28515625" style="1" customWidth="1"/>
    <col min="760" max="760" width="12.7109375" style="1" customWidth="1"/>
    <col min="761" max="761" width="13.42578125" style="1" customWidth="1"/>
    <col min="762" max="762" width="13" style="1" customWidth="1"/>
    <col min="763" max="763" width="14" style="1" customWidth="1"/>
    <col min="764" max="764" width="14.140625" style="1" customWidth="1"/>
    <col min="765" max="765" width="14.28515625" style="1" customWidth="1"/>
    <col min="766" max="766" width="14.42578125" style="1" customWidth="1"/>
    <col min="767" max="767" width="22" style="1" customWidth="1"/>
    <col min="768" max="1000" width="11.42578125" style="1"/>
    <col min="1001" max="1001" width="35.42578125" style="1" customWidth="1"/>
    <col min="1002" max="1002" width="16.85546875" style="1" customWidth="1"/>
    <col min="1003" max="1003" width="13" style="1" customWidth="1"/>
    <col min="1004" max="1014" width="12" style="1" customWidth="1"/>
    <col min="1015" max="1015" width="13.28515625" style="1" customWidth="1"/>
    <col min="1016" max="1016" width="12.7109375" style="1" customWidth="1"/>
    <col min="1017" max="1017" width="13.42578125" style="1" customWidth="1"/>
    <col min="1018" max="1018" width="13" style="1" customWidth="1"/>
    <col min="1019" max="1019" width="14" style="1" customWidth="1"/>
    <col min="1020" max="1020" width="14.140625" style="1" customWidth="1"/>
    <col min="1021" max="1021" width="14.28515625" style="1" customWidth="1"/>
    <col min="1022" max="1022" width="14.42578125" style="1" customWidth="1"/>
    <col min="1023" max="1023" width="22" style="1" customWidth="1"/>
    <col min="1024" max="1256" width="11.42578125" style="1"/>
    <col min="1257" max="1257" width="35.42578125" style="1" customWidth="1"/>
    <col min="1258" max="1258" width="16.85546875" style="1" customWidth="1"/>
    <col min="1259" max="1259" width="13" style="1" customWidth="1"/>
    <col min="1260" max="1270" width="12" style="1" customWidth="1"/>
    <col min="1271" max="1271" width="13.28515625" style="1" customWidth="1"/>
    <col min="1272" max="1272" width="12.7109375" style="1" customWidth="1"/>
    <col min="1273" max="1273" width="13.42578125" style="1" customWidth="1"/>
    <col min="1274" max="1274" width="13" style="1" customWidth="1"/>
    <col min="1275" max="1275" width="14" style="1" customWidth="1"/>
    <col min="1276" max="1276" width="14.140625" style="1" customWidth="1"/>
    <col min="1277" max="1277" width="14.28515625" style="1" customWidth="1"/>
    <col min="1278" max="1278" width="14.42578125" style="1" customWidth="1"/>
    <col min="1279" max="1279" width="22" style="1" customWidth="1"/>
    <col min="1280" max="1512" width="11.42578125" style="1"/>
    <col min="1513" max="1513" width="35.42578125" style="1" customWidth="1"/>
    <col min="1514" max="1514" width="16.85546875" style="1" customWidth="1"/>
    <col min="1515" max="1515" width="13" style="1" customWidth="1"/>
    <col min="1516" max="1526" width="12" style="1" customWidth="1"/>
    <col min="1527" max="1527" width="13.28515625" style="1" customWidth="1"/>
    <col min="1528" max="1528" width="12.7109375" style="1" customWidth="1"/>
    <col min="1529" max="1529" width="13.42578125" style="1" customWidth="1"/>
    <col min="1530" max="1530" width="13" style="1" customWidth="1"/>
    <col min="1531" max="1531" width="14" style="1" customWidth="1"/>
    <col min="1532" max="1532" width="14.140625" style="1" customWidth="1"/>
    <col min="1533" max="1533" width="14.28515625" style="1" customWidth="1"/>
    <col min="1534" max="1534" width="14.42578125" style="1" customWidth="1"/>
    <col min="1535" max="1535" width="22" style="1" customWidth="1"/>
    <col min="1536" max="1768" width="11.42578125" style="1"/>
    <col min="1769" max="1769" width="35.42578125" style="1" customWidth="1"/>
    <col min="1770" max="1770" width="16.85546875" style="1" customWidth="1"/>
    <col min="1771" max="1771" width="13" style="1" customWidth="1"/>
    <col min="1772" max="1782" width="12" style="1" customWidth="1"/>
    <col min="1783" max="1783" width="13.28515625" style="1" customWidth="1"/>
    <col min="1784" max="1784" width="12.7109375" style="1" customWidth="1"/>
    <col min="1785" max="1785" width="13.42578125" style="1" customWidth="1"/>
    <col min="1786" max="1786" width="13" style="1" customWidth="1"/>
    <col min="1787" max="1787" width="14" style="1" customWidth="1"/>
    <col min="1788" max="1788" width="14.140625" style="1" customWidth="1"/>
    <col min="1789" max="1789" width="14.28515625" style="1" customWidth="1"/>
    <col min="1790" max="1790" width="14.42578125" style="1" customWidth="1"/>
    <col min="1791" max="1791" width="22" style="1" customWidth="1"/>
    <col min="1792" max="2024" width="11.42578125" style="1"/>
    <col min="2025" max="2025" width="35.42578125" style="1" customWidth="1"/>
    <col min="2026" max="2026" width="16.85546875" style="1" customWidth="1"/>
    <col min="2027" max="2027" width="13" style="1" customWidth="1"/>
    <col min="2028" max="2038" width="12" style="1" customWidth="1"/>
    <col min="2039" max="2039" width="13.28515625" style="1" customWidth="1"/>
    <col min="2040" max="2040" width="12.7109375" style="1" customWidth="1"/>
    <col min="2041" max="2041" width="13.42578125" style="1" customWidth="1"/>
    <col min="2042" max="2042" width="13" style="1" customWidth="1"/>
    <col min="2043" max="2043" width="14" style="1" customWidth="1"/>
    <col min="2044" max="2044" width="14.140625" style="1" customWidth="1"/>
    <col min="2045" max="2045" width="14.28515625" style="1" customWidth="1"/>
    <col min="2046" max="2046" width="14.42578125" style="1" customWidth="1"/>
    <col min="2047" max="2047" width="22" style="1" customWidth="1"/>
    <col min="2048" max="2280" width="11.42578125" style="1"/>
    <col min="2281" max="2281" width="35.42578125" style="1" customWidth="1"/>
    <col min="2282" max="2282" width="16.85546875" style="1" customWidth="1"/>
    <col min="2283" max="2283" width="13" style="1" customWidth="1"/>
    <col min="2284" max="2294" width="12" style="1" customWidth="1"/>
    <col min="2295" max="2295" width="13.28515625" style="1" customWidth="1"/>
    <col min="2296" max="2296" width="12.7109375" style="1" customWidth="1"/>
    <col min="2297" max="2297" width="13.42578125" style="1" customWidth="1"/>
    <col min="2298" max="2298" width="13" style="1" customWidth="1"/>
    <col min="2299" max="2299" width="14" style="1" customWidth="1"/>
    <col min="2300" max="2300" width="14.140625" style="1" customWidth="1"/>
    <col min="2301" max="2301" width="14.28515625" style="1" customWidth="1"/>
    <col min="2302" max="2302" width="14.42578125" style="1" customWidth="1"/>
    <col min="2303" max="2303" width="22" style="1" customWidth="1"/>
    <col min="2304" max="2536" width="11.42578125" style="1"/>
    <col min="2537" max="2537" width="35.42578125" style="1" customWidth="1"/>
    <col min="2538" max="2538" width="16.85546875" style="1" customWidth="1"/>
    <col min="2539" max="2539" width="13" style="1" customWidth="1"/>
    <col min="2540" max="2550" width="12" style="1" customWidth="1"/>
    <col min="2551" max="2551" width="13.28515625" style="1" customWidth="1"/>
    <col min="2552" max="2552" width="12.7109375" style="1" customWidth="1"/>
    <col min="2553" max="2553" width="13.42578125" style="1" customWidth="1"/>
    <col min="2554" max="2554" width="13" style="1" customWidth="1"/>
    <col min="2555" max="2555" width="14" style="1" customWidth="1"/>
    <col min="2556" max="2556" width="14.140625" style="1" customWidth="1"/>
    <col min="2557" max="2557" width="14.28515625" style="1" customWidth="1"/>
    <col min="2558" max="2558" width="14.42578125" style="1" customWidth="1"/>
    <col min="2559" max="2559" width="22" style="1" customWidth="1"/>
    <col min="2560" max="2792" width="11.42578125" style="1"/>
    <col min="2793" max="2793" width="35.42578125" style="1" customWidth="1"/>
    <col min="2794" max="2794" width="16.85546875" style="1" customWidth="1"/>
    <col min="2795" max="2795" width="13" style="1" customWidth="1"/>
    <col min="2796" max="2806" width="12" style="1" customWidth="1"/>
    <col min="2807" max="2807" width="13.28515625" style="1" customWidth="1"/>
    <col min="2808" max="2808" width="12.7109375" style="1" customWidth="1"/>
    <col min="2809" max="2809" width="13.42578125" style="1" customWidth="1"/>
    <col min="2810" max="2810" width="13" style="1" customWidth="1"/>
    <col min="2811" max="2811" width="14" style="1" customWidth="1"/>
    <col min="2812" max="2812" width="14.140625" style="1" customWidth="1"/>
    <col min="2813" max="2813" width="14.28515625" style="1" customWidth="1"/>
    <col min="2814" max="2814" width="14.42578125" style="1" customWidth="1"/>
    <col min="2815" max="2815" width="22" style="1" customWidth="1"/>
    <col min="2816" max="3048" width="11.42578125" style="1"/>
    <col min="3049" max="3049" width="35.42578125" style="1" customWidth="1"/>
    <col min="3050" max="3050" width="16.85546875" style="1" customWidth="1"/>
    <col min="3051" max="3051" width="13" style="1" customWidth="1"/>
    <col min="3052" max="3062" width="12" style="1" customWidth="1"/>
    <col min="3063" max="3063" width="13.28515625" style="1" customWidth="1"/>
    <col min="3064" max="3064" width="12.7109375" style="1" customWidth="1"/>
    <col min="3065" max="3065" width="13.42578125" style="1" customWidth="1"/>
    <col min="3066" max="3066" width="13" style="1" customWidth="1"/>
    <col min="3067" max="3067" width="14" style="1" customWidth="1"/>
    <col min="3068" max="3068" width="14.140625" style="1" customWidth="1"/>
    <col min="3069" max="3069" width="14.28515625" style="1" customWidth="1"/>
    <col min="3070" max="3070" width="14.42578125" style="1" customWidth="1"/>
    <col min="3071" max="3071" width="22" style="1" customWidth="1"/>
    <col min="3072" max="3304" width="11.42578125" style="1"/>
    <col min="3305" max="3305" width="35.42578125" style="1" customWidth="1"/>
    <col min="3306" max="3306" width="16.85546875" style="1" customWidth="1"/>
    <col min="3307" max="3307" width="13" style="1" customWidth="1"/>
    <col min="3308" max="3318" width="12" style="1" customWidth="1"/>
    <col min="3319" max="3319" width="13.28515625" style="1" customWidth="1"/>
    <col min="3320" max="3320" width="12.7109375" style="1" customWidth="1"/>
    <col min="3321" max="3321" width="13.42578125" style="1" customWidth="1"/>
    <col min="3322" max="3322" width="13" style="1" customWidth="1"/>
    <col min="3323" max="3323" width="14" style="1" customWidth="1"/>
    <col min="3324" max="3324" width="14.140625" style="1" customWidth="1"/>
    <col min="3325" max="3325" width="14.28515625" style="1" customWidth="1"/>
    <col min="3326" max="3326" width="14.42578125" style="1" customWidth="1"/>
    <col min="3327" max="3327" width="22" style="1" customWidth="1"/>
    <col min="3328" max="3560" width="11.42578125" style="1"/>
    <col min="3561" max="3561" width="35.42578125" style="1" customWidth="1"/>
    <col min="3562" max="3562" width="16.85546875" style="1" customWidth="1"/>
    <col min="3563" max="3563" width="13" style="1" customWidth="1"/>
    <col min="3564" max="3574" width="12" style="1" customWidth="1"/>
    <col min="3575" max="3575" width="13.28515625" style="1" customWidth="1"/>
    <col min="3576" max="3576" width="12.7109375" style="1" customWidth="1"/>
    <col min="3577" max="3577" width="13.42578125" style="1" customWidth="1"/>
    <col min="3578" max="3578" width="13" style="1" customWidth="1"/>
    <col min="3579" max="3579" width="14" style="1" customWidth="1"/>
    <col min="3580" max="3580" width="14.140625" style="1" customWidth="1"/>
    <col min="3581" max="3581" width="14.28515625" style="1" customWidth="1"/>
    <col min="3582" max="3582" width="14.42578125" style="1" customWidth="1"/>
    <col min="3583" max="3583" width="22" style="1" customWidth="1"/>
    <col min="3584" max="3816" width="11.42578125" style="1"/>
    <col min="3817" max="3817" width="35.42578125" style="1" customWidth="1"/>
    <col min="3818" max="3818" width="16.85546875" style="1" customWidth="1"/>
    <col min="3819" max="3819" width="13" style="1" customWidth="1"/>
    <col min="3820" max="3830" width="12" style="1" customWidth="1"/>
    <col min="3831" max="3831" width="13.28515625" style="1" customWidth="1"/>
    <col min="3832" max="3832" width="12.7109375" style="1" customWidth="1"/>
    <col min="3833" max="3833" width="13.42578125" style="1" customWidth="1"/>
    <col min="3834" max="3834" width="13" style="1" customWidth="1"/>
    <col min="3835" max="3835" width="14" style="1" customWidth="1"/>
    <col min="3836" max="3836" width="14.140625" style="1" customWidth="1"/>
    <col min="3837" max="3837" width="14.28515625" style="1" customWidth="1"/>
    <col min="3838" max="3838" width="14.42578125" style="1" customWidth="1"/>
    <col min="3839" max="3839" width="22" style="1" customWidth="1"/>
    <col min="3840" max="4072" width="11.42578125" style="1"/>
    <col min="4073" max="4073" width="35.42578125" style="1" customWidth="1"/>
    <col min="4074" max="4074" width="16.85546875" style="1" customWidth="1"/>
    <col min="4075" max="4075" width="13" style="1" customWidth="1"/>
    <col min="4076" max="4086" width="12" style="1" customWidth="1"/>
    <col min="4087" max="4087" width="13.28515625" style="1" customWidth="1"/>
    <col min="4088" max="4088" width="12.7109375" style="1" customWidth="1"/>
    <col min="4089" max="4089" width="13.42578125" style="1" customWidth="1"/>
    <col min="4090" max="4090" width="13" style="1" customWidth="1"/>
    <col min="4091" max="4091" width="14" style="1" customWidth="1"/>
    <col min="4092" max="4092" width="14.140625" style="1" customWidth="1"/>
    <col min="4093" max="4093" width="14.28515625" style="1" customWidth="1"/>
    <col min="4094" max="4094" width="14.42578125" style="1" customWidth="1"/>
    <col min="4095" max="4095" width="22" style="1" customWidth="1"/>
    <col min="4096" max="4328" width="11.42578125" style="1"/>
    <col min="4329" max="4329" width="35.42578125" style="1" customWidth="1"/>
    <col min="4330" max="4330" width="16.85546875" style="1" customWidth="1"/>
    <col min="4331" max="4331" width="13" style="1" customWidth="1"/>
    <col min="4332" max="4342" width="12" style="1" customWidth="1"/>
    <col min="4343" max="4343" width="13.28515625" style="1" customWidth="1"/>
    <col min="4344" max="4344" width="12.7109375" style="1" customWidth="1"/>
    <col min="4345" max="4345" width="13.42578125" style="1" customWidth="1"/>
    <col min="4346" max="4346" width="13" style="1" customWidth="1"/>
    <col min="4347" max="4347" width="14" style="1" customWidth="1"/>
    <col min="4348" max="4348" width="14.140625" style="1" customWidth="1"/>
    <col min="4349" max="4349" width="14.28515625" style="1" customWidth="1"/>
    <col min="4350" max="4350" width="14.42578125" style="1" customWidth="1"/>
    <col min="4351" max="4351" width="22" style="1" customWidth="1"/>
    <col min="4352" max="4584" width="11.42578125" style="1"/>
    <col min="4585" max="4585" width="35.42578125" style="1" customWidth="1"/>
    <col min="4586" max="4586" width="16.85546875" style="1" customWidth="1"/>
    <col min="4587" max="4587" width="13" style="1" customWidth="1"/>
    <col min="4588" max="4598" width="12" style="1" customWidth="1"/>
    <col min="4599" max="4599" width="13.28515625" style="1" customWidth="1"/>
    <col min="4600" max="4600" width="12.7109375" style="1" customWidth="1"/>
    <col min="4601" max="4601" width="13.42578125" style="1" customWidth="1"/>
    <col min="4602" max="4602" width="13" style="1" customWidth="1"/>
    <col min="4603" max="4603" width="14" style="1" customWidth="1"/>
    <col min="4604" max="4604" width="14.140625" style="1" customWidth="1"/>
    <col min="4605" max="4605" width="14.28515625" style="1" customWidth="1"/>
    <col min="4606" max="4606" width="14.42578125" style="1" customWidth="1"/>
    <col min="4607" max="4607" width="22" style="1" customWidth="1"/>
    <col min="4608" max="4840" width="11.42578125" style="1"/>
    <col min="4841" max="4841" width="35.42578125" style="1" customWidth="1"/>
    <col min="4842" max="4842" width="16.85546875" style="1" customWidth="1"/>
    <col min="4843" max="4843" width="13" style="1" customWidth="1"/>
    <col min="4844" max="4854" width="12" style="1" customWidth="1"/>
    <col min="4855" max="4855" width="13.28515625" style="1" customWidth="1"/>
    <col min="4856" max="4856" width="12.7109375" style="1" customWidth="1"/>
    <col min="4857" max="4857" width="13.42578125" style="1" customWidth="1"/>
    <col min="4858" max="4858" width="13" style="1" customWidth="1"/>
    <col min="4859" max="4859" width="14" style="1" customWidth="1"/>
    <col min="4860" max="4860" width="14.140625" style="1" customWidth="1"/>
    <col min="4861" max="4861" width="14.28515625" style="1" customWidth="1"/>
    <col min="4862" max="4862" width="14.42578125" style="1" customWidth="1"/>
    <col min="4863" max="4863" width="22" style="1" customWidth="1"/>
    <col min="4864" max="5096" width="11.42578125" style="1"/>
    <col min="5097" max="5097" width="35.42578125" style="1" customWidth="1"/>
    <col min="5098" max="5098" width="16.85546875" style="1" customWidth="1"/>
    <col min="5099" max="5099" width="13" style="1" customWidth="1"/>
    <col min="5100" max="5110" width="12" style="1" customWidth="1"/>
    <col min="5111" max="5111" width="13.28515625" style="1" customWidth="1"/>
    <col min="5112" max="5112" width="12.7109375" style="1" customWidth="1"/>
    <col min="5113" max="5113" width="13.42578125" style="1" customWidth="1"/>
    <col min="5114" max="5114" width="13" style="1" customWidth="1"/>
    <col min="5115" max="5115" width="14" style="1" customWidth="1"/>
    <col min="5116" max="5116" width="14.140625" style="1" customWidth="1"/>
    <col min="5117" max="5117" width="14.28515625" style="1" customWidth="1"/>
    <col min="5118" max="5118" width="14.42578125" style="1" customWidth="1"/>
    <col min="5119" max="5119" width="22" style="1" customWidth="1"/>
    <col min="5120" max="5352" width="11.42578125" style="1"/>
    <col min="5353" max="5353" width="35.42578125" style="1" customWidth="1"/>
    <col min="5354" max="5354" width="16.85546875" style="1" customWidth="1"/>
    <col min="5355" max="5355" width="13" style="1" customWidth="1"/>
    <col min="5356" max="5366" width="12" style="1" customWidth="1"/>
    <col min="5367" max="5367" width="13.28515625" style="1" customWidth="1"/>
    <col min="5368" max="5368" width="12.7109375" style="1" customWidth="1"/>
    <col min="5369" max="5369" width="13.42578125" style="1" customWidth="1"/>
    <col min="5370" max="5370" width="13" style="1" customWidth="1"/>
    <col min="5371" max="5371" width="14" style="1" customWidth="1"/>
    <col min="5372" max="5372" width="14.140625" style="1" customWidth="1"/>
    <col min="5373" max="5373" width="14.28515625" style="1" customWidth="1"/>
    <col min="5374" max="5374" width="14.42578125" style="1" customWidth="1"/>
    <col min="5375" max="5375" width="22" style="1" customWidth="1"/>
    <col min="5376" max="5608" width="11.42578125" style="1"/>
    <col min="5609" max="5609" width="35.42578125" style="1" customWidth="1"/>
    <col min="5610" max="5610" width="16.85546875" style="1" customWidth="1"/>
    <col min="5611" max="5611" width="13" style="1" customWidth="1"/>
    <col min="5612" max="5622" width="12" style="1" customWidth="1"/>
    <col min="5623" max="5623" width="13.28515625" style="1" customWidth="1"/>
    <col min="5624" max="5624" width="12.7109375" style="1" customWidth="1"/>
    <col min="5625" max="5625" width="13.42578125" style="1" customWidth="1"/>
    <col min="5626" max="5626" width="13" style="1" customWidth="1"/>
    <col min="5627" max="5627" width="14" style="1" customWidth="1"/>
    <col min="5628" max="5628" width="14.140625" style="1" customWidth="1"/>
    <col min="5629" max="5629" width="14.28515625" style="1" customWidth="1"/>
    <col min="5630" max="5630" width="14.42578125" style="1" customWidth="1"/>
    <col min="5631" max="5631" width="22" style="1" customWidth="1"/>
    <col min="5632" max="5864" width="11.42578125" style="1"/>
    <col min="5865" max="5865" width="35.42578125" style="1" customWidth="1"/>
    <col min="5866" max="5866" width="16.85546875" style="1" customWidth="1"/>
    <col min="5867" max="5867" width="13" style="1" customWidth="1"/>
    <col min="5868" max="5878" width="12" style="1" customWidth="1"/>
    <col min="5879" max="5879" width="13.28515625" style="1" customWidth="1"/>
    <col min="5880" max="5880" width="12.7109375" style="1" customWidth="1"/>
    <col min="5881" max="5881" width="13.42578125" style="1" customWidth="1"/>
    <col min="5882" max="5882" width="13" style="1" customWidth="1"/>
    <col min="5883" max="5883" width="14" style="1" customWidth="1"/>
    <col min="5884" max="5884" width="14.140625" style="1" customWidth="1"/>
    <col min="5885" max="5885" width="14.28515625" style="1" customWidth="1"/>
    <col min="5886" max="5886" width="14.42578125" style="1" customWidth="1"/>
    <col min="5887" max="5887" width="22" style="1" customWidth="1"/>
    <col min="5888" max="6120" width="11.42578125" style="1"/>
    <col min="6121" max="6121" width="35.42578125" style="1" customWidth="1"/>
    <col min="6122" max="6122" width="16.85546875" style="1" customWidth="1"/>
    <col min="6123" max="6123" width="13" style="1" customWidth="1"/>
    <col min="6124" max="6134" width="12" style="1" customWidth="1"/>
    <col min="6135" max="6135" width="13.28515625" style="1" customWidth="1"/>
    <col min="6136" max="6136" width="12.7109375" style="1" customWidth="1"/>
    <col min="6137" max="6137" width="13.42578125" style="1" customWidth="1"/>
    <col min="6138" max="6138" width="13" style="1" customWidth="1"/>
    <col min="6139" max="6139" width="14" style="1" customWidth="1"/>
    <col min="6140" max="6140" width="14.140625" style="1" customWidth="1"/>
    <col min="6141" max="6141" width="14.28515625" style="1" customWidth="1"/>
    <col min="6142" max="6142" width="14.42578125" style="1" customWidth="1"/>
    <col min="6143" max="6143" width="22" style="1" customWidth="1"/>
    <col min="6144" max="6376" width="11.42578125" style="1"/>
    <col min="6377" max="6377" width="35.42578125" style="1" customWidth="1"/>
    <col min="6378" max="6378" width="16.85546875" style="1" customWidth="1"/>
    <col min="6379" max="6379" width="13" style="1" customWidth="1"/>
    <col min="6380" max="6390" width="12" style="1" customWidth="1"/>
    <col min="6391" max="6391" width="13.28515625" style="1" customWidth="1"/>
    <col min="6392" max="6392" width="12.7109375" style="1" customWidth="1"/>
    <col min="6393" max="6393" width="13.42578125" style="1" customWidth="1"/>
    <col min="6394" max="6394" width="13" style="1" customWidth="1"/>
    <col min="6395" max="6395" width="14" style="1" customWidth="1"/>
    <col min="6396" max="6396" width="14.140625" style="1" customWidth="1"/>
    <col min="6397" max="6397" width="14.28515625" style="1" customWidth="1"/>
    <col min="6398" max="6398" width="14.42578125" style="1" customWidth="1"/>
    <col min="6399" max="6399" width="22" style="1" customWidth="1"/>
    <col min="6400" max="6632" width="11.42578125" style="1"/>
    <col min="6633" max="6633" width="35.42578125" style="1" customWidth="1"/>
    <col min="6634" max="6634" width="16.85546875" style="1" customWidth="1"/>
    <col min="6635" max="6635" width="13" style="1" customWidth="1"/>
    <col min="6636" max="6646" width="12" style="1" customWidth="1"/>
    <col min="6647" max="6647" width="13.28515625" style="1" customWidth="1"/>
    <col min="6648" max="6648" width="12.7109375" style="1" customWidth="1"/>
    <col min="6649" max="6649" width="13.42578125" style="1" customWidth="1"/>
    <col min="6650" max="6650" width="13" style="1" customWidth="1"/>
    <col min="6651" max="6651" width="14" style="1" customWidth="1"/>
    <col min="6652" max="6652" width="14.140625" style="1" customWidth="1"/>
    <col min="6653" max="6653" width="14.28515625" style="1" customWidth="1"/>
    <col min="6654" max="6654" width="14.42578125" style="1" customWidth="1"/>
    <col min="6655" max="6655" width="22" style="1" customWidth="1"/>
    <col min="6656" max="6888" width="11.42578125" style="1"/>
    <col min="6889" max="6889" width="35.42578125" style="1" customWidth="1"/>
    <col min="6890" max="6890" width="16.85546875" style="1" customWidth="1"/>
    <col min="6891" max="6891" width="13" style="1" customWidth="1"/>
    <col min="6892" max="6902" width="12" style="1" customWidth="1"/>
    <col min="6903" max="6903" width="13.28515625" style="1" customWidth="1"/>
    <col min="6904" max="6904" width="12.7109375" style="1" customWidth="1"/>
    <col min="6905" max="6905" width="13.42578125" style="1" customWidth="1"/>
    <col min="6906" max="6906" width="13" style="1" customWidth="1"/>
    <col min="6907" max="6907" width="14" style="1" customWidth="1"/>
    <col min="6908" max="6908" width="14.140625" style="1" customWidth="1"/>
    <col min="6909" max="6909" width="14.28515625" style="1" customWidth="1"/>
    <col min="6910" max="6910" width="14.42578125" style="1" customWidth="1"/>
    <col min="6911" max="6911" width="22" style="1" customWidth="1"/>
    <col min="6912" max="7144" width="11.42578125" style="1"/>
    <col min="7145" max="7145" width="35.42578125" style="1" customWidth="1"/>
    <col min="7146" max="7146" width="16.85546875" style="1" customWidth="1"/>
    <col min="7147" max="7147" width="13" style="1" customWidth="1"/>
    <col min="7148" max="7158" width="12" style="1" customWidth="1"/>
    <col min="7159" max="7159" width="13.28515625" style="1" customWidth="1"/>
    <col min="7160" max="7160" width="12.7109375" style="1" customWidth="1"/>
    <col min="7161" max="7161" width="13.42578125" style="1" customWidth="1"/>
    <col min="7162" max="7162" width="13" style="1" customWidth="1"/>
    <col min="7163" max="7163" width="14" style="1" customWidth="1"/>
    <col min="7164" max="7164" width="14.140625" style="1" customWidth="1"/>
    <col min="7165" max="7165" width="14.28515625" style="1" customWidth="1"/>
    <col min="7166" max="7166" width="14.42578125" style="1" customWidth="1"/>
    <col min="7167" max="7167" width="22" style="1" customWidth="1"/>
    <col min="7168" max="7400" width="11.42578125" style="1"/>
    <col min="7401" max="7401" width="35.42578125" style="1" customWidth="1"/>
    <col min="7402" max="7402" width="16.85546875" style="1" customWidth="1"/>
    <col min="7403" max="7403" width="13" style="1" customWidth="1"/>
    <col min="7404" max="7414" width="12" style="1" customWidth="1"/>
    <col min="7415" max="7415" width="13.28515625" style="1" customWidth="1"/>
    <col min="7416" max="7416" width="12.7109375" style="1" customWidth="1"/>
    <col min="7417" max="7417" width="13.42578125" style="1" customWidth="1"/>
    <col min="7418" max="7418" width="13" style="1" customWidth="1"/>
    <col min="7419" max="7419" width="14" style="1" customWidth="1"/>
    <col min="7420" max="7420" width="14.140625" style="1" customWidth="1"/>
    <col min="7421" max="7421" width="14.28515625" style="1" customWidth="1"/>
    <col min="7422" max="7422" width="14.42578125" style="1" customWidth="1"/>
    <col min="7423" max="7423" width="22" style="1" customWidth="1"/>
    <col min="7424" max="7656" width="11.42578125" style="1"/>
    <col min="7657" max="7657" width="35.42578125" style="1" customWidth="1"/>
    <col min="7658" max="7658" width="16.85546875" style="1" customWidth="1"/>
    <col min="7659" max="7659" width="13" style="1" customWidth="1"/>
    <col min="7660" max="7670" width="12" style="1" customWidth="1"/>
    <col min="7671" max="7671" width="13.28515625" style="1" customWidth="1"/>
    <col min="7672" max="7672" width="12.7109375" style="1" customWidth="1"/>
    <col min="7673" max="7673" width="13.42578125" style="1" customWidth="1"/>
    <col min="7674" max="7674" width="13" style="1" customWidth="1"/>
    <col min="7675" max="7675" width="14" style="1" customWidth="1"/>
    <col min="7676" max="7676" width="14.140625" style="1" customWidth="1"/>
    <col min="7677" max="7677" width="14.28515625" style="1" customWidth="1"/>
    <col min="7678" max="7678" width="14.42578125" style="1" customWidth="1"/>
    <col min="7679" max="7679" width="22" style="1" customWidth="1"/>
    <col min="7680" max="7912" width="11.42578125" style="1"/>
    <col min="7913" max="7913" width="35.42578125" style="1" customWidth="1"/>
    <col min="7914" max="7914" width="16.85546875" style="1" customWidth="1"/>
    <col min="7915" max="7915" width="13" style="1" customWidth="1"/>
    <col min="7916" max="7926" width="12" style="1" customWidth="1"/>
    <col min="7927" max="7927" width="13.28515625" style="1" customWidth="1"/>
    <col min="7928" max="7928" width="12.7109375" style="1" customWidth="1"/>
    <col min="7929" max="7929" width="13.42578125" style="1" customWidth="1"/>
    <col min="7930" max="7930" width="13" style="1" customWidth="1"/>
    <col min="7931" max="7931" width="14" style="1" customWidth="1"/>
    <col min="7932" max="7932" width="14.140625" style="1" customWidth="1"/>
    <col min="7933" max="7933" width="14.28515625" style="1" customWidth="1"/>
    <col min="7934" max="7934" width="14.42578125" style="1" customWidth="1"/>
    <col min="7935" max="7935" width="22" style="1" customWidth="1"/>
    <col min="7936" max="8168" width="11.42578125" style="1"/>
    <col min="8169" max="8169" width="35.42578125" style="1" customWidth="1"/>
    <col min="8170" max="8170" width="16.85546875" style="1" customWidth="1"/>
    <col min="8171" max="8171" width="13" style="1" customWidth="1"/>
    <col min="8172" max="8182" width="12" style="1" customWidth="1"/>
    <col min="8183" max="8183" width="13.28515625" style="1" customWidth="1"/>
    <col min="8184" max="8184" width="12.7109375" style="1" customWidth="1"/>
    <col min="8185" max="8185" width="13.42578125" style="1" customWidth="1"/>
    <col min="8186" max="8186" width="13" style="1" customWidth="1"/>
    <col min="8187" max="8187" width="14" style="1" customWidth="1"/>
    <col min="8188" max="8188" width="14.140625" style="1" customWidth="1"/>
    <col min="8189" max="8189" width="14.28515625" style="1" customWidth="1"/>
    <col min="8190" max="8190" width="14.42578125" style="1" customWidth="1"/>
    <col min="8191" max="8191" width="22" style="1" customWidth="1"/>
    <col min="8192" max="8424" width="11.42578125" style="1"/>
    <col min="8425" max="8425" width="35.42578125" style="1" customWidth="1"/>
    <col min="8426" max="8426" width="16.85546875" style="1" customWidth="1"/>
    <col min="8427" max="8427" width="13" style="1" customWidth="1"/>
    <col min="8428" max="8438" width="12" style="1" customWidth="1"/>
    <col min="8439" max="8439" width="13.28515625" style="1" customWidth="1"/>
    <col min="8440" max="8440" width="12.7109375" style="1" customWidth="1"/>
    <col min="8441" max="8441" width="13.42578125" style="1" customWidth="1"/>
    <col min="8442" max="8442" width="13" style="1" customWidth="1"/>
    <col min="8443" max="8443" width="14" style="1" customWidth="1"/>
    <col min="8444" max="8444" width="14.140625" style="1" customWidth="1"/>
    <col min="8445" max="8445" width="14.28515625" style="1" customWidth="1"/>
    <col min="8446" max="8446" width="14.42578125" style="1" customWidth="1"/>
    <col min="8447" max="8447" width="22" style="1" customWidth="1"/>
    <col min="8448" max="8680" width="11.42578125" style="1"/>
    <col min="8681" max="8681" width="35.42578125" style="1" customWidth="1"/>
    <col min="8682" max="8682" width="16.85546875" style="1" customWidth="1"/>
    <col min="8683" max="8683" width="13" style="1" customWidth="1"/>
    <col min="8684" max="8694" width="12" style="1" customWidth="1"/>
    <col min="8695" max="8695" width="13.28515625" style="1" customWidth="1"/>
    <col min="8696" max="8696" width="12.7109375" style="1" customWidth="1"/>
    <col min="8697" max="8697" width="13.42578125" style="1" customWidth="1"/>
    <col min="8698" max="8698" width="13" style="1" customWidth="1"/>
    <col min="8699" max="8699" width="14" style="1" customWidth="1"/>
    <col min="8700" max="8700" width="14.140625" style="1" customWidth="1"/>
    <col min="8701" max="8701" width="14.28515625" style="1" customWidth="1"/>
    <col min="8702" max="8702" width="14.42578125" style="1" customWidth="1"/>
    <col min="8703" max="8703" width="22" style="1" customWidth="1"/>
    <col min="8704" max="8936" width="11.42578125" style="1"/>
    <col min="8937" max="8937" width="35.42578125" style="1" customWidth="1"/>
    <col min="8938" max="8938" width="16.85546875" style="1" customWidth="1"/>
    <col min="8939" max="8939" width="13" style="1" customWidth="1"/>
    <col min="8940" max="8950" width="12" style="1" customWidth="1"/>
    <col min="8951" max="8951" width="13.28515625" style="1" customWidth="1"/>
    <col min="8952" max="8952" width="12.7109375" style="1" customWidth="1"/>
    <col min="8953" max="8953" width="13.42578125" style="1" customWidth="1"/>
    <col min="8954" max="8954" width="13" style="1" customWidth="1"/>
    <col min="8955" max="8955" width="14" style="1" customWidth="1"/>
    <col min="8956" max="8956" width="14.140625" style="1" customWidth="1"/>
    <col min="8957" max="8957" width="14.28515625" style="1" customWidth="1"/>
    <col min="8958" max="8958" width="14.42578125" style="1" customWidth="1"/>
    <col min="8959" max="8959" width="22" style="1" customWidth="1"/>
    <col min="8960" max="9192" width="11.42578125" style="1"/>
    <col min="9193" max="9193" width="35.42578125" style="1" customWidth="1"/>
    <col min="9194" max="9194" width="16.85546875" style="1" customWidth="1"/>
    <col min="9195" max="9195" width="13" style="1" customWidth="1"/>
    <col min="9196" max="9206" width="12" style="1" customWidth="1"/>
    <col min="9207" max="9207" width="13.28515625" style="1" customWidth="1"/>
    <col min="9208" max="9208" width="12.7109375" style="1" customWidth="1"/>
    <col min="9209" max="9209" width="13.42578125" style="1" customWidth="1"/>
    <col min="9210" max="9210" width="13" style="1" customWidth="1"/>
    <col min="9211" max="9211" width="14" style="1" customWidth="1"/>
    <col min="9212" max="9212" width="14.140625" style="1" customWidth="1"/>
    <col min="9213" max="9213" width="14.28515625" style="1" customWidth="1"/>
    <col min="9214" max="9214" width="14.42578125" style="1" customWidth="1"/>
    <col min="9215" max="9215" width="22" style="1" customWidth="1"/>
    <col min="9216" max="9448" width="11.42578125" style="1"/>
    <col min="9449" max="9449" width="35.42578125" style="1" customWidth="1"/>
    <col min="9450" max="9450" width="16.85546875" style="1" customWidth="1"/>
    <col min="9451" max="9451" width="13" style="1" customWidth="1"/>
    <col min="9452" max="9462" width="12" style="1" customWidth="1"/>
    <col min="9463" max="9463" width="13.28515625" style="1" customWidth="1"/>
    <col min="9464" max="9464" width="12.7109375" style="1" customWidth="1"/>
    <col min="9465" max="9465" width="13.42578125" style="1" customWidth="1"/>
    <col min="9466" max="9466" width="13" style="1" customWidth="1"/>
    <col min="9467" max="9467" width="14" style="1" customWidth="1"/>
    <col min="9468" max="9468" width="14.140625" style="1" customWidth="1"/>
    <col min="9469" max="9469" width="14.28515625" style="1" customWidth="1"/>
    <col min="9470" max="9470" width="14.42578125" style="1" customWidth="1"/>
    <col min="9471" max="9471" width="22" style="1" customWidth="1"/>
    <col min="9472" max="9704" width="11.42578125" style="1"/>
    <col min="9705" max="9705" width="35.42578125" style="1" customWidth="1"/>
    <col min="9706" max="9706" width="16.85546875" style="1" customWidth="1"/>
    <col min="9707" max="9707" width="13" style="1" customWidth="1"/>
    <col min="9708" max="9718" width="12" style="1" customWidth="1"/>
    <col min="9719" max="9719" width="13.28515625" style="1" customWidth="1"/>
    <col min="9720" max="9720" width="12.7109375" style="1" customWidth="1"/>
    <col min="9721" max="9721" width="13.42578125" style="1" customWidth="1"/>
    <col min="9722" max="9722" width="13" style="1" customWidth="1"/>
    <col min="9723" max="9723" width="14" style="1" customWidth="1"/>
    <col min="9724" max="9724" width="14.140625" style="1" customWidth="1"/>
    <col min="9725" max="9725" width="14.28515625" style="1" customWidth="1"/>
    <col min="9726" max="9726" width="14.42578125" style="1" customWidth="1"/>
    <col min="9727" max="9727" width="22" style="1" customWidth="1"/>
    <col min="9728" max="9960" width="11.42578125" style="1"/>
    <col min="9961" max="9961" width="35.42578125" style="1" customWidth="1"/>
    <col min="9962" max="9962" width="16.85546875" style="1" customWidth="1"/>
    <col min="9963" max="9963" width="13" style="1" customWidth="1"/>
    <col min="9964" max="9974" width="12" style="1" customWidth="1"/>
    <col min="9975" max="9975" width="13.28515625" style="1" customWidth="1"/>
    <col min="9976" max="9976" width="12.7109375" style="1" customWidth="1"/>
    <col min="9977" max="9977" width="13.42578125" style="1" customWidth="1"/>
    <col min="9978" max="9978" width="13" style="1" customWidth="1"/>
    <col min="9979" max="9979" width="14" style="1" customWidth="1"/>
    <col min="9980" max="9980" width="14.140625" style="1" customWidth="1"/>
    <col min="9981" max="9981" width="14.28515625" style="1" customWidth="1"/>
    <col min="9982" max="9982" width="14.42578125" style="1" customWidth="1"/>
    <col min="9983" max="9983" width="22" style="1" customWidth="1"/>
    <col min="9984" max="10216" width="11.42578125" style="1"/>
    <col min="10217" max="10217" width="35.42578125" style="1" customWidth="1"/>
    <col min="10218" max="10218" width="16.85546875" style="1" customWidth="1"/>
    <col min="10219" max="10219" width="13" style="1" customWidth="1"/>
    <col min="10220" max="10230" width="12" style="1" customWidth="1"/>
    <col min="10231" max="10231" width="13.28515625" style="1" customWidth="1"/>
    <col min="10232" max="10232" width="12.7109375" style="1" customWidth="1"/>
    <col min="10233" max="10233" width="13.42578125" style="1" customWidth="1"/>
    <col min="10234" max="10234" width="13" style="1" customWidth="1"/>
    <col min="10235" max="10235" width="14" style="1" customWidth="1"/>
    <col min="10236" max="10236" width="14.140625" style="1" customWidth="1"/>
    <col min="10237" max="10237" width="14.28515625" style="1" customWidth="1"/>
    <col min="10238" max="10238" width="14.42578125" style="1" customWidth="1"/>
    <col min="10239" max="10239" width="22" style="1" customWidth="1"/>
    <col min="10240" max="10472" width="11.42578125" style="1"/>
    <col min="10473" max="10473" width="35.42578125" style="1" customWidth="1"/>
    <col min="10474" max="10474" width="16.85546875" style="1" customWidth="1"/>
    <col min="10475" max="10475" width="13" style="1" customWidth="1"/>
    <col min="10476" max="10486" width="12" style="1" customWidth="1"/>
    <col min="10487" max="10487" width="13.28515625" style="1" customWidth="1"/>
    <col min="10488" max="10488" width="12.7109375" style="1" customWidth="1"/>
    <col min="10489" max="10489" width="13.42578125" style="1" customWidth="1"/>
    <col min="10490" max="10490" width="13" style="1" customWidth="1"/>
    <col min="10491" max="10491" width="14" style="1" customWidth="1"/>
    <col min="10492" max="10492" width="14.140625" style="1" customWidth="1"/>
    <col min="10493" max="10493" width="14.28515625" style="1" customWidth="1"/>
    <col min="10494" max="10494" width="14.42578125" style="1" customWidth="1"/>
    <col min="10495" max="10495" width="22" style="1" customWidth="1"/>
    <col min="10496" max="10728" width="11.42578125" style="1"/>
    <col min="10729" max="10729" width="35.42578125" style="1" customWidth="1"/>
    <col min="10730" max="10730" width="16.85546875" style="1" customWidth="1"/>
    <col min="10731" max="10731" width="13" style="1" customWidth="1"/>
    <col min="10732" max="10742" width="12" style="1" customWidth="1"/>
    <col min="10743" max="10743" width="13.28515625" style="1" customWidth="1"/>
    <col min="10744" max="10744" width="12.7109375" style="1" customWidth="1"/>
    <col min="10745" max="10745" width="13.42578125" style="1" customWidth="1"/>
    <col min="10746" max="10746" width="13" style="1" customWidth="1"/>
    <col min="10747" max="10747" width="14" style="1" customWidth="1"/>
    <col min="10748" max="10748" width="14.140625" style="1" customWidth="1"/>
    <col min="10749" max="10749" width="14.28515625" style="1" customWidth="1"/>
    <col min="10750" max="10750" width="14.42578125" style="1" customWidth="1"/>
    <col min="10751" max="10751" width="22" style="1" customWidth="1"/>
    <col min="10752" max="10984" width="11.42578125" style="1"/>
    <col min="10985" max="10985" width="35.42578125" style="1" customWidth="1"/>
    <col min="10986" max="10986" width="16.85546875" style="1" customWidth="1"/>
    <col min="10987" max="10987" width="13" style="1" customWidth="1"/>
    <col min="10988" max="10998" width="12" style="1" customWidth="1"/>
    <col min="10999" max="10999" width="13.28515625" style="1" customWidth="1"/>
    <col min="11000" max="11000" width="12.7109375" style="1" customWidth="1"/>
    <col min="11001" max="11001" width="13.42578125" style="1" customWidth="1"/>
    <col min="11002" max="11002" width="13" style="1" customWidth="1"/>
    <col min="11003" max="11003" width="14" style="1" customWidth="1"/>
    <col min="11004" max="11004" width="14.140625" style="1" customWidth="1"/>
    <col min="11005" max="11005" width="14.28515625" style="1" customWidth="1"/>
    <col min="11006" max="11006" width="14.42578125" style="1" customWidth="1"/>
    <col min="11007" max="11007" width="22" style="1" customWidth="1"/>
    <col min="11008" max="11240" width="11.42578125" style="1"/>
    <col min="11241" max="11241" width="35.42578125" style="1" customWidth="1"/>
    <col min="11242" max="11242" width="16.85546875" style="1" customWidth="1"/>
    <col min="11243" max="11243" width="13" style="1" customWidth="1"/>
    <col min="11244" max="11254" width="12" style="1" customWidth="1"/>
    <col min="11255" max="11255" width="13.28515625" style="1" customWidth="1"/>
    <col min="11256" max="11256" width="12.7109375" style="1" customWidth="1"/>
    <col min="11257" max="11257" width="13.42578125" style="1" customWidth="1"/>
    <col min="11258" max="11258" width="13" style="1" customWidth="1"/>
    <col min="11259" max="11259" width="14" style="1" customWidth="1"/>
    <col min="11260" max="11260" width="14.140625" style="1" customWidth="1"/>
    <col min="11261" max="11261" width="14.28515625" style="1" customWidth="1"/>
    <col min="11262" max="11262" width="14.42578125" style="1" customWidth="1"/>
    <col min="11263" max="11263" width="22" style="1" customWidth="1"/>
    <col min="11264" max="11496" width="11.42578125" style="1"/>
    <col min="11497" max="11497" width="35.42578125" style="1" customWidth="1"/>
    <col min="11498" max="11498" width="16.85546875" style="1" customWidth="1"/>
    <col min="11499" max="11499" width="13" style="1" customWidth="1"/>
    <col min="11500" max="11510" width="12" style="1" customWidth="1"/>
    <col min="11511" max="11511" width="13.28515625" style="1" customWidth="1"/>
    <col min="11512" max="11512" width="12.7109375" style="1" customWidth="1"/>
    <col min="11513" max="11513" width="13.42578125" style="1" customWidth="1"/>
    <col min="11514" max="11514" width="13" style="1" customWidth="1"/>
    <col min="11515" max="11515" width="14" style="1" customWidth="1"/>
    <col min="11516" max="11516" width="14.140625" style="1" customWidth="1"/>
    <col min="11517" max="11517" width="14.28515625" style="1" customWidth="1"/>
    <col min="11518" max="11518" width="14.42578125" style="1" customWidth="1"/>
    <col min="11519" max="11519" width="22" style="1" customWidth="1"/>
    <col min="11520" max="11752" width="11.42578125" style="1"/>
    <col min="11753" max="11753" width="35.42578125" style="1" customWidth="1"/>
    <col min="11754" max="11754" width="16.85546875" style="1" customWidth="1"/>
    <col min="11755" max="11755" width="13" style="1" customWidth="1"/>
    <col min="11756" max="11766" width="12" style="1" customWidth="1"/>
    <col min="11767" max="11767" width="13.28515625" style="1" customWidth="1"/>
    <col min="11768" max="11768" width="12.7109375" style="1" customWidth="1"/>
    <col min="11769" max="11769" width="13.42578125" style="1" customWidth="1"/>
    <col min="11770" max="11770" width="13" style="1" customWidth="1"/>
    <col min="11771" max="11771" width="14" style="1" customWidth="1"/>
    <col min="11772" max="11772" width="14.140625" style="1" customWidth="1"/>
    <col min="11773" max="11773" width="14.28515625" style="1" customWidth="1"/>
    <col min="11774" max="11774" width="14.42578125" style="1" customWidth="1"/>
    <col min="11775" max="11775" width="22" style="1" customWidth="1"/>
    <col min="11776" max="12008" width="11.42578125" style="1"/>
    <col min="12009" max="12009" width="35.42578125" style="1" customWidth="1"/>
    <col min="12010" max="12010" width="16.85546875" style="1" customWidth="1"/>
    <col min="12011" max="12011" width="13" style="1" customWidth="1"/>
    <col min="12012" max="12022" width="12" style="1" customWidth="1"/>
    <col min="12023" max="12023" width="13.28515625" style="1" customWidth="1"/>
    <col min="12024" max="12024" width="12.7109375" style="1" customWidth="1"/>
    <col min="12025" max="12025" width="13.42578125" style="1" customWidth="1"/>
    <col min="12026" max="12026" width="13" style="1" customWidth="1"/>
    <col min="12027" max="12027" width="14" style="1" customWidth="1"/>
    <col min="12028" max="12028" width="14.140625" style="1" customWidth="1"/>
    <col min="12029" max="12029" width="14.28515625" style="1" customWidth="1"/>
    <col min="12030" max="12030" width="14.42578125" style="1" customWidth="1"/>
    <col min="12031" max="12031" width="22" style="1" customWidth="1"/>
    <col min="12032" max="12264" width="11.42578125" style="1"/>
    <col min="12265" max="12265" width="35.42578125" style="1" customWidth="1"/>
    <col min="12266" max="12266" width="16.85546875" style="1" customWidth="1"/>
    <col min="12267" max="12267" width="13" style="1" customWidth="1"/>
    <col min="12268" max="12278" width="12" style="1" customWidth="1"/>
    <col min="12279" max="12279" width="13.28515625" style="1" customWidth="1"/>
    <col min="12280" max="12280" width="12.7109375" style="1" customWidth="1"/>
    <col min="12281" max="12281" width="13.42578125" style="1" customWidth="1"/>
    <col min="12282" max="12282" width="13" style="1" customWidth="1"/>
    <col min="12283" max="12283" width="14" style="1" customWidth="1"/>
    <col min="12284" max="12284" width="14.140625" style="1" customWidth="1"/>
    <col min="12285" max="12285" width="14.28515625" style="1" customWidth="1"/>
    <col min="12286" max="12286" width="14.42578125" style="1" customWidth="1"/>
    <col min="12287" max="12287" width="22" style="1" customWidth="1"/>
    <col min="12288" max="12520" width="11.42578125" style="1"/>
    <col min="12521" max="12521" width="35.42578125" style="1" customWidth="1"/>
    <col min="12522" max="12522" width="16.85546875" style="1" customWidth="1"/>
    <col min="12523" max="12523" width="13" style="1" customWidth="1"/>
    <col min="12524" max="12534" width="12" style="1" customWidth="1"/>
    <col min="12535" max="12535" width="13.28515625" style="1" customWidth="1"/>
    <col min="12536" max="12536" width="12.7109375" style="1" customWidth="1"/>
    <col min="12537" max="12537" width="13.42578125" style="1" customWidth="1"/>
    <col min="12538" max="12538" width="13" style="1" customWidth="1"/>
    <col min="12539" max="12539" width="14" style="1" customWidth="1"/>
    <col min="12540" max="12540" width="14.140625" style="1" customWidth="1"/>
    <col min="12541" max="12541" width="14.28515625" style="1" customWidth="1"/>
    <col min="12542" max="12542" width="14.42578125" style="1" customWidth="1"/>
    <col min="12543" max="12543" width="22" style="1" customWidth="1"/>
    <col min="12544" max="12776" width="11.42578125" style="1"/>
    <col min="12777" max="12777" width="35.42578125" style="1" customWidth="1"/>
    <col min="12778" max="12778" width="16.85546875" style="1" customWidth="1"/>
    <col min="12779" max="12779" width="13" style="1" customWidth="1"/>
    <col min="12780" max="12790" width="12" style="1" customWidth="1"/>
    <col min="12791" max="12791" width="13.28515625" style="1" customWidth="1"/>
    <col min="12792" max="12792" width="12.7109375" style="1" customWidth="1"/>
    <col min="12793" max="12793" width="13.42578125" style="1" customWidth="1"/>
    <col min="12794" max="12794" width="13" style="1" customWidth="1"/>
    <col min="12795" max="12795" width="14" style="1" customWidth="1"/>
    <col min="12796" max="12796" width="14.140625" style="1" customWidth="1"/>
    <col min="12797" max="12797" width="14.28515625" style="1" customWidth="1"/>
    <col min="12798" max="12798" width="14.42578125" style="1" customWidth="1"/>
    <col min="12799" max="12799" width="22" style="1" customWidth="1"/>
    <col min="12800" max="13032" width="11.42578125" style="1"/>
    <col min="13033" max="13033" width="35.42578125" style="1" customWidth="1"/>
    <col min="13034" max="13034" width="16.85546875" style="1" customWidth="1"/>
    <col min="13035" max="13035" width="13" style="1" customWidth="1"/>
    <col min="13036" max="13046" width="12" style="1" customWidth="1"/>
    <col min="13047" max="13047" width="13.28515625" style="1" customWidth="1"/>
    <col min="13048" max="13048" width="12.7109375" style="1" customWidth="1"/>
    <col min="13049" max="13049" width="13.42578125" style="1" customWidth="1"/>
    <col min="13050" max="13050" width="13" style="1" customWidth="1"/>
    <col min="13051" max="13051" width="14" style="1" customWidth="1"/>
    <col min="13052" max="13052" width="14.140625" style="1" customWidth="1"/>
    <col min="13053" max="13053" width="14.28515625" style="1" customWidth="1"/>
    <col min="13054" max="13054" width="14.42578125" style="1" customWidth="1"/>
    <col min="13055" max="13055" width="22" style="1" customWidth="1"/>
    <col min="13056" max="13288" width="11.42578125" style="1"/>
    <col min="13289" max="13289" width="35.42578125" style="1" customWidth="1"/>
    <col min="13290" max="13290" width="16.85546875" style="1" customWidth="1"/>
    <col min="13291" max="13291" width="13" style="1" customWidth="1"/>
    <col min="13292" max="13302" width="12" style="1" customWidth="1"/>
    <col min="13303" max="13303" width="13.28515625" style="1" customWidth="1"/>
    <col min="13304" max="13304" width="12.7109375" style="1" customWidth="1"/>
    <col min="13305" max="13305" width="13.42578125" style="1" customWidth="1"/>
    <col min="13306" max="13306" width="13" style="1" customWidth="1"/>
    <col min="13307" max="13307" width="14" style="1" customWidth="1"/>
    <col min="13308" max="13308" width="14.140625" style="1" customWidth="1"/>
    <col min="13309" max="13309" width="14.28515625" style="1" customWidth="1"/>
    <col min="13310" max="13310" width="14.42578125" style="1" customWidth="1"/>
    <col min="13311" max="13311" width="22" style="1" customWidth="1"/>
    <col min="13312" max="13544" width="11.42578125" style="1"/>
    <col min="13545" max="13545" width="35.42578125" style="1" customWidth="1"/>
    <col min="13546" max="13546" width="16.85546875" style="1" customWidth="1"/>
    <col min="13547" max="13547" width="13" style="1" customWidth="1"/>
    <col min="13548" max="13558" width="12" style="1" customWidth="1"/>
    <col min="13559" max="13559" width="13.28515625" style="1" customWidth="1"/>
    <col min="13560" max="13560" width="12.7109375" style="1" customWidth="1"/>
    <col min="13561" max="13561" width="13.42578125" style="1" customWidth="1"/>
    <col min="13562" max="13562" width="13" style="1" customWidth="1"/>
    <col min="13563" max="13563" width="14" style="1" customWidth="1"/>
    <col min="13564" max="13564" width="14.140625" style="1" customWidth="1"/>
    <col min="13565" max="13565" width="14.28515625" style="1" customWidth="1"/>
    <col min="13566" max="13566" width="14.42578125" style="1" customWidth="1"/>
    <col min="13567" max="13567" width="22" style="1" customWidth="1"/>
    <col min="13568" max="13800" width="11.42578125" style="1"/>
    <col min="13801" max="13801" width="35.42578125" style="1" customWidth="1"/>
    <col min="13802" max="13802" width="16.85546875" style="1" customWidth="1"/>
    <col min="13803" max="13803" width="13" style="1" customWidth="1"/>
    <col min="13804" max="13814" width="12" style="1" customWidth="1"/>
    <col min="13815" max="13815" width="13.28515625" style="1" customWidth="1"/>
    <col min="13816" max="13816" width="12.7109375" style="1" customWidth="1"/>
    <col min="13817" max="13817" width="13.42578125" style="1" customWidth="1"/>
    <col min="13818" max="13818" width="13" style="1" customWidth="1"/>
    <col min="13819" max="13819" width="14" style="1" customWidth="1"/>
    <col min="13820" max="13820" width="14.140625" style="1" customWidth="1"/>
    <col min="13821" max="13821" width="14.28515625" style="1" customWidth="1"/>
    <col min="13822" max="13822" width="14.42578125" style="1" customWidth="1"/>
    <col min="13823" max="13823" width="22" style="1" customWidth="1"/>
    <col min="13824" max="14056" width="11.42578125" style="1"/>
    <col min="14057" max="14057" width="35.42578125" style="1" customWidth="1"/>
    <col min="14058" max="14058" width="16.85546875" style="1" customWidth="1"/>
    <col min="14059" max="14059" width="13" style="1" customWidth="1"/>
    <col min="14060" max="14070" width="12" style="1" customWidth="1"/>
    <col min="14071" max="14071" width="13.28515625" style="1" customWidth="1"/>
    <col min="14072" max="14072" width="12.7109375" style="1" customWidth="1"/>
    <col min="14073" max="14073" width="13.42578125" style="1" customWidth="1"/>
    <col min="14074" max="14074" width="13" style="1" customWidth="1"/>
    <col min="14075" max="14075" width="14" style="1" customWidth="1"/>
    <col min="14076" max="14076" width="14.140625" style="1" customWidth="1"/>
    <col min="14077" max="14077" width="14.28515625" style="1" customWidth="1"/>
    <col min="14078" max="14078" width="14.42578125" style="1" customWidth="1"/>
    <col min="14079" max="14079" width="22" style="1" customWidth="1"/>
    <col min="14080" max="14312" width="11.42578125" style="1"/>
    <col min="14313" max="14313" width="35.42578125" style="1" customWidth="1"/>
    <col min="14314" max="14314" width="16.85546875" style="1" customWidth="1"/>
    <col min="14315" max="14315" width="13" style="1" customWidth="1"/>
    <col min="14316" max="14326" width="12" style="1" customWidth="1"/>
    <col min="14327" max="14327" width="13.28515625" style="1" customWidth="1"/>
    <col min="14328" max="14328" width="12.7109375" style="1" customWidth="1"/>
    <col min="14329" max="14329" width="13.42578125" style="1" customWidth="1"/>
    <col min="14330" max="14330" width="13" style="1" customWidth="1"/>
    <col min="14331" max="14331" width="14" style="1" customWidth="1"/>
    <col min="14332" max="14332" width="14.140625" style="1" customWidth="1"/>
    <col min="14333" max="14333" width="14.28515625" style="1" customWidth="1"/>
    <col min="14334" max="14334" width="14.42578125" style="1" customWidth="1"/>
    <col min="14335" max="14335" width="22" style="1" customWidth="1"/>
    <col min="14336" max="14568" width="11.42578125" style="1"/>
    <col min="14569" max="14569" width="35.42578125" style="1" customWidth="1"/>
    <col min="14570" max="14570" width="16.85546875" style="1" customWidth="1"/>
    <col min="14571" max="14571" width="13" style="1" customWidth="1"/>
    <col min="14572" max="14582" width="12" style="1" customWidth="1"/>
    <col min="14583" max="14583" width="13.28515625" style="1" customWidth="1"/>
    <col min="14584" max="14584" width="12.7109375" style="1" customWidth="1"/>
    <col min="14585" max="14585" width="13.42578125" style="1" customWidth="1"/>
    <col min="14586" max="14586" width="13" style="1" customWidth="1"/>
    <col min="14587" max="14587" width="14" style="1" customWidth="1"/>
    <col min="14588" max="14588" width="14.140625" style="1" customWidth="1"/>
    <col min="14589" max="14589" width="14.28515625" style="1" customWidth="1"/>
    <col min="14590" max="14590" width="14.42578125" style="1" customWidth="1"/>
    <col min="14591" max="14591" width="22" style="1" customWidth="1"/>
    <col min="14592" max="14824" width="11.42578125" style="1"/>
    <col min="14825" max="14825" width="35.42578125" style="1" customWidth="1"/>
    <col min="14826" max="14826" width="16.85546875" style="1" customWidth="1"/>
    <col min="14827" max="14827" width="13" style="1" customWidth="1"/>
    <col min="14828" max="14838" width="12" style="1" customWidth="1"/>
    <col min="14839" max="14839" width="13.28515625" style="1" customWidth="1"/>
    <col min="14840" max="14840" width="12.7109375" style="1" customWidth="1"/>
    <col min="14841" max="14841" width="13.42578125" style="1" customWidth="1"/>
    <col min="14842" max="14842" width="13" style="1" customWidth="1"/>
    <col min="14843" max="14843" width="14" style="1" customWidth="1"/>
    <col min="14844" max="14844" width="14.140625" style="1" customWidth="1"/>
    <col min="14845" max="14845" width="14.28515625" style="1" customWidth="1"/>
    <col min="14846" max="14846" width="14.42578125" style="1" customWidth="1"/>
    <col min="14847" max="14847" width="22" style="1" customWidth="1"/>
    <col min="14848" max="15080" width="11.42578125" style="1"/>
    <col min="15081" max="15081" width="35.42578125" style="1" customWidth="1"/>
    <col min="15082" max="15082" width="16.85546875" style="1" customWidth="1"/>
    <col min="15083" max="15083" width="13" style="1" customWidth="1"/>
    <col min="15084" max="15094" width="12" style="1" customWidth="1"/>
    <col min="15095" max="15095" width="13.28515625" style="1" customWidth="1"/>
    <col min="15096" max="15096" width="12.7109375" style="1" customWidth="1"/>
    <col min="15097" max="15097" width="13.42578125" style="1" customWidth="1"/>
    <col min="15098" max="15098" width="13" style="1" customWidth="1"/>
    <col min="15099" max="15099" width="14" style="1" customWidth="1"/>
    <col min="15100" max="15100" width="14.140625" style="1" customWidth="1"/>
    <col min="15101" max="15101" width="14.28515625" style="1" customWidth="1"/>
    <col min="15102" max="15102" width="14.42578125" style="1" customWidth="1"/>
    <col min="15103" max="15103" width="22" style="1" customWidth="1"/>
    <col min="15104" max="15336" width="11.42578125" style="1"/>
    <col min="15337" max="15337" width="35.42578125" style="1" customWidth="1"/>
    <col min="15338" max="15338" width="16.85546875" style="1" customWidth="1"/>
    <col min="15339" max="15339" width="13" style="1" customWidth="1"/>
    <col min="15340" max="15350" width="12" style="1" customWidth="1"/>
    <col min="15351" max="15351" width="13.28515625" style="1" customWidth="1"/>
    <col min="15352" max="15352" width="12.7109375" style="1" customWidth="1"/>
    <col min="15353" max="15353" width="13.42578125" style="1" customWidth="1"/>
    <col min="15354" max="15354" width="13" style="1" customWidth="1"/>
    <col min="15355" max="15355" width="14" style="1" customWidth="1"/>
    <col min="15356" max="15356" width="14.140625" style="1" customWidth="1"/>
    <col min="15357" max="15357" width="14.28515625" style="1" customWidth="1"/>
    <col min="15358" max="15358" width="14.42578125" style="1" customWidth="1"/>
    <col min="15359" max="15359" width="22" style="1" customWidth="1"/>
    <col min="15360" max="15592" width="11.42578125" style="1"/>
    <col min="15593" max="15593" width="35.42578125" style="1" customWidth="1"/>
    <col min="15594" max="15594" width="16.85546875" style="1" customWidth="1"/>
    <col min="15595" max="15595" width="13" style="1" customWidth="1"/>
    <col min="15596" max="15606" width="12" style="1" customWidth="1"/>
    <col min="15607" max="15607" width="13.28515625" style="1" customWidth="1"/>
    <col min="15608" max="15608" width="12.7109375" style="1" customWidth="1"/>
    <col min="15609" max="15609" width="13.42578125" style="1" customWidth="1"/>
    <col min="15610" max="15610" width="13" style="1" customWidth="1"/>
    <col min="15611" max="15611" width="14" style="1" customWidth="1"/>
    <col min="15612" max="15612" width="14.140625" style="1" customWidth="1"/>
    <col min="15613" max="15613" width="14.28515625" style="1" customWidth="1"/>
    <col min="15614" max="15614" width="14.42578125" style="1" customWidth="1"/>
    <col min="15615" max="15615" width="22" style="1" customWidth="1"/>
    <col min="15616" max="15848" width="11.42578125" style="1"/>
    <col min="15849" max="15849" width="35.42578125" style="1" customWidth="1"/>
    <col min="15850" max="15850" width="16.85546875" style="1" customWidth="1"/>
    <col min="15851" max="15851" width="13" style="1" customWidth="1"/>
    <col min="15852" max="15862" width="12" style="1" customWidth="1"/>
    <col min="15863" max="15863" width="13.28515625" style="1" customWidth="1"/>
    <col min="15864" max="15864" width="12.7109375" style="1" customWidth="1"/>
    <col min="15865" max="15865" width="13.42578125" style="1" customWidth="1"/>
    <col min="15866" max="15866" width="13" style="1" customWidth="1"/>
    <col min="15867" max="15867" width="14" style="1" customWidth="1"/>
    <col min="15868" max="15868" width="14.140625" style="1" customWidth="1"/>
    <col min="15869" max="15869" width="14.28515625" style="1" customWidth="1"/>
    <col min="15870" max="15870" width="14.42578125" style="1" customWidth="1"/>
    <col min="15871" max="15871" width="22" style="1" customWidth="1"/>
    <col min="15872" max="16104" width="11.42578125" style="1"/>
    <col min="16105" max="16105" width="35.42578125" style="1" customWidth="1"/>
    <col min="16106" max="16106" width="16.85546875" style="1" customWidth="1"/>
    <col min="16107" max="16107" width="13" style="1" customWidth="1"/>
    <col min="16108" max="16118" width="12" style="1" customWidth="1"/>
    <col min="16119" max="16119" width="13.28515625" style="1" customWidth="1"/>
    <col min="16120" max="16120" width="12.7109375" style="1" customWidth="1"/>
    <col min="16121" max="16121" width="13.42578125" style="1" customWidth="1"/>
    <col min="16122" max="16122" width="13" style="1" customWidth="1"/>
    <col min="16123" max="16123" width="14" style="1" customWidth="1"/>
    <col min="16124" max="16124" width="14.140625" style="1" customWidth="1"/>
    <col min="16125" max="16125" width="14.28515625" style="1" customWidth="1"/>
    <col min="16126" max="16126" width="14.42578125" style="1" customWidth="1"/>
    <col min="16127" max="16127" width="22" style="1" customWidth="1"/>
    <col min="16128" max="16384" width="11.42578125" style="1"/>
  </cols>
  <sheetData>
    <row r="1" spans="1:1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2.75" thickBot="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13.5" thickTop="1" thickBot="1">
      <c r="A4" s="2"/>
      <c r="B4" s="3"/>
      <c r="C4" s="67" t="s">
        <v>3</v>
      </c>
      <c r="D4" s="68"/>
      <c r="E4" s="67" t="s">
        <v>3</v>
      </c>
      <c r="F4" s="68"/>
      <c r="G4" s="67" t="s">
        <v>3</v>
      </c>
      <c r="H4" s="68"/>
      <c r="I4" s="67"/>
      <c r="J4" s="68"/>
      <c r="K4" s="4"/>
    </row>
    <row r="5" spans="1:11" ht="13.5" thickTop="1" thickBot="1">
      <c r="A5" s="5" t="s">
        <v>4</v>
      </c>
      <c r="B5" s="6" t="s">
        <v>5</v>
      </c>
      <c r="C5" s="56" t="s">
        <v>6</v>
      </c>
      <c r="D5" s="57"/>
      <c r="E5" s="56" t="s">
        <v>7</v>
      </c>
      <c r="F5" s="57"/>
      <c r="G5" s="56" t="s">
        <v>8</v>
      </c>
      <c r="H5" s="57"/>
      <c r="I5" s="58" t="s">
        <v>9</v>
      </c>
      <c r="J5" s="59"/>
      <c r="K5" s="7" t="s">
        <v>10</v>
      </c>
    </row>
    <row r="6" spans="1:11" ht="12.75" thickBot="1">
      <c r="A6" s="8"/>
      <c r="B6" s="9"/>
      <c r="C6" s="10" t="s">
        <v>11</v>
      </c>
      <c r="D6" s="11" t="s">
        <v>12</v>
      </c>
      <c r="E6" s="10" t="s">
        <v>11</v>
      </c>
      <c r="F6" s="11" t="s">
        <v>12</v>
      </c>
      <c r="G6" s="10" t="s">
        <v>11</v>
      </c>
      <c r="H6" s="11" t="s">
        <v>12</v>
      </c>
      <c r="I6" s="10" t="s">
        <v>11</v>
      </c>
      <c r="J6" s="12" t="s">
        <v>12</v>
      </c>
      <c r="K6" s="13" t="s">
        <v>13</v>
      </c>
    </row>
    <row r="7" spans="1:11" ht="13.5" thickTop="1">
      <c r="A7" s="14" t="s">
        <v>14</v>
      </c>
      <c r="B7" s="15"/>
      <c r="C7" s="16"/>
      <c r="D7" s="16"/>
      <c r="E7" s="16"/>
      <c r="F7" s="16"/>
      <c r="G7" s="16"/>
      <c r="H7" s="16"/>
      <c r="I7" s="17"/>
      <c r="J7" s="18"/>
      <c r="K7" s="19"/>
    </row>
    <row r="8" spans="1:11" ht="13.5">
      <c r="A8" s="20"/>
      <c r="B8" s="21"/>
      <c r="C8" s="22"/>
      <c r="D8" s="22"/>
      <c r="E8" s="22"/>
      <c r="F8" s="22"/>
      <c r="G8" s="22"/>
      <c r="H8" s="22"/>
      <c r="I8" s="23"/>
      <c r="J8" s="24"/>
      <c r="K8" s="25">
        <f t="shared" ref="K8:K18" si="0">+B8-J8+I8</f>
        <v>0</v>
      </c>
    </row>
    <row r="9" spans="1:11" ht="13.5">
      <c r="A9" s="20" t="s">
        <v>15</v>
      </c>
      <c r="B9" s="21">
        <v>661103626</v>
      </c>
      <c r="C9" s="22"/>
      <c r="D9" s="22"/>
      <c r="E9" s="22"/>
      <c r="F9" s="22"/>
      <c r="G9" s="22"/>
      <c r="H9" s="22"/>
      <c r="I9" s="23">
        <f>+C9+E9+G9</f>
        <v>0</v>
      </c>
      <c r="J9" s="24">
        <f t="shared" ref="J9:J18" si="1">D9+F9</f>
        <v>0</v>
      </c>
      <c r="K9" s="25">
        <f>+B9-J9+I9</f>
        <v>661103626</v>
      </c>
    </row>
    <row r="10" spans="1:11" ht="13.5">
      <c r="A10" s="20" t="s">
        <v>16</v>
      </c>
      <c r="B10" s="21">
        <v>0</v>
      </c>
      <c r="C10" s="22"/>
      <c r="D10" s="22"/>
      <c r="E10" s="22"/>
      <c r="F10" s="22"/>
      <c r="G10" s="22"/>
      <c r="H10" s="22"/>
      <c r="I10" s="23">
        <f t="shared" ref="I10:I17" si="2">+C10+E10+G10</f>
        <v>0</v>
      </c>
      <c r="J10" s="24">
        <f t="shared" si="1"/>
        <v>0</v>
      </c>
      <c r="K10" s="25">
        <f t="shared" si="0"/>
        <v>0</v>
      </c>
    </row>
    <row r="11" spans="1:11" ht="13.5">
      <c r="A11" s="20" t="s">
        <v>17</v>
      </c>
      <c r="B11" s="21">
        <v>2665733290</v>
      </c>
      <c r="C11" s="22">
        <v>6098047</v>
      </c>
      <c r="D11" s="22">
        <v>0</v>
      </c>
      <c r="E11" s="22"/>
      <c r="F11" s="22"/>
      <c r="G11" s="22"/>
      <c r="H11" s="22"/>
      <c r="I11" s="23">
        <f t="shared" si="2"/>
        <v>6098047</v>
      </c>
      <c r="J11" s="24">
        <f t="shared" si="1"/>
        <v>0</v>
      </c>
      <c r="K11" s="25">
        <f t="shared" si="0"/>
        <v>2671831337</v>
      </c>
    </row>
    <row r="12" spans="1:11" ht="13.5">
      <c r="A12" s="20" t="s">
        <v>18</v>
      </c>
      <c r="B12" s="21">
        <v>4817568669</v>
      </c>
      <c r="C12" s="22"/>
      <c r="D12" s="22"/>
      <c r="E12" s="22">
        <v>10420518</v>
      </c>
      <c r="F12" s="22"/>
      <c r="G12" s="22">
        <v>11903408</v>
      </c>
      <c r="H12" s="22"/>
      <c r="I12" s="23">
        <f t="shared" si="2"/>
        <v>22323926</v>
      </c>
      <c r="J12" s="24">
        <f t="shared" si="1"/>
        <v>0</v>
      </c>
      <c r="K12" s="25">
        <f t="shared" si="0"/>
        <v>4839892595</v>
      </c>
    </row>
    <row r="13" spans="1:11" ht="13.5">
      <c r="A13" s="20" t="s">
        <v>19</v>
      </c>
      <c r="B13" s="21">
        <v>225910473</v>
      </c>
      <c r="C13" s="22"/>
      <c r="D13" s="22"/>
      <c r="E13" s="22"/>
      <c r="F13" s="22"/>
      <c r="G13" s="22"/>
      <c r="H13" s="22"/>
      <c r="I13" s="23">
        <f t="shared" si="2"/>
        <v>0</v>
      </c>
      <c r="J13" s="24">
        <f t="shared" si="1"/>
        <v>0</v>
      </c>
      <c r="K13" s="25">
        <f t="shared" si="0"/>
        <v>225910473</v>
      </c>
    </row>
    <row r="14" spans="1:11" ht="13.5">
      <c r="A14" s="20" t="s">
        <v>20</v>
      </c>
      <c r="B14" s="21">
        <v>0</v>
      </c>
      <c r="C14" s="22"/>
      <c r="D14" s="22"/>
      <c r="E14" s="22"/>
      <c r="F14" s="22"/>
      <c r="G14" s="22"/>
      <c r="H14" s="22"/>
      <c r="I14" s="23">
        <f t="shared" si="2"/>
        <v>0</v>
      </c>
      <c r="J14" s="24">
        <f t="shared" si="1"/>
        <v>0</v>
      </c>
      <c r="K14" s="25">
        <f t="shared" si="0"/>
        <v>0</v>
      </c>
    </row>
    <row r="15" spans="1:11" ht="13.5">
      <c r="A15" s="20" t="s">
        <v>21</v>
      </c>
      <c r="B15" s="21">
        <v>15362929</v>
      </c>
      <c r="C15" s="22"/>
      <c r="D15" s="22"/>
      <c r="E15" s="22"/>
      <c r="F15" s="22"/>
      <c r="G15" s="22"/>
      <c r="H15" s="22"/>
      <c r="I15" s="23">
        <f t="shared" si="2"/>
        <v>0</v>
      </c>
      <c r="J15" s="24">
        <f t="shared" si="1"/>
        <v>0</v>
      </c>
      <c r="K15" s="25">
        <f t="shared" si="0"/>
        <v>15362929</v>
      </c>
    </row>
    <row r="16" spans="1:11" ht="13.5">
      <c r="A16" s="20" t="s">
        <v>22</v>
      </c>
      <c r="B16" s="21">
        <v>0</v>
      </c>
      <c r="C16" s="22"/>
      <c r="D16" s="22"/>
      <c r="E16" s="22"/>
      <c r="F16" s="22"/>
      <c r="G16" s="22"/>
      <c r="H16" s="22"/>
      <c r="I16" s="23">
        <f t="shared" si="2"/>
        <v>0</v>
      </c>
      <c r="J16" s="24">
        <f t="shared" si="1"/>
        <v>0</v>
      </c>
      <c r="K16" s="25">
        <f t="shared" si="0"/>
        <v>0</v>
      </c>
    </row>
    <row r="17" spans="1:11" ht="13.5">
      <c r="A17" s="20" t="s">
        <v>23</v>
      </c>
      <c r="B17" s="21">
        <v>198974179</v>
      </c>
      <c r="C17" s="22"/>
      <c r="D17" s="22"/>
      <c r="E17" s="22"/>
      <c r="F17" s="22"/>
      <c r="G17" s="22"/>
      <c r="H17" s="22"/>
      <c r="I17" s="23">
        <f t="shared" si="2"/>
        <v>0</v>
      </c>
      <c r="J17" s="24">
        <f t="shared" si="1"/>
        <v>0</v>
      </c>
      <c r="K17" s="25">
        <f t="shared" si="0"/>
        <v>198974179</v>
      </c>
    </row>
    <row r="18" spans="1:11" ht="14.25" thickBot="1">
      <c r="A18" s="20" t="s">
        <v>24</v>
      </c>
      <c r="B18" s="21">
        <v>579159180</v>
      </c>
      <c r="C18" s="26"/>
      <c r="D18" s="26"/>
      <c r="E18" s="26"/>
      <c r="F18" s="26"/>
      <c r="G18" s="26"/>
      <c r="H18" s="26"/>
      <c r="I18" s="23">
        <f t="shared" ref="I18" si="3">C18+E18</f>
        <v>0</v>
      </c>
      <c r="J18" s="24">
        <f t="shared" si="1"/>
        <v>0</v>
      </c>
      <c r="K18" s="25">
        <f t="shared" si="0"/>
        <v>579159180</v>
      </c>
    </row>
    <row r="19" spans="1:11" ht="13.5" thickBot="1">
      <c r="A19" s="27" t="s">
        <v>25</v>
      </c>
      <c r="B19" s="28">
        <f>SUM(B8:B18)</f>
        <v>9163812346</v>
      </c>
      <c r="C19" s="29">
        <f>SUM(C7:C17)</f>
        <v>6098047</v>
      </c>
      <c r="D19" s="29">
        <f>SUM(D7:D17)</f>
        <v>0</v>
      </c>
      <c r="E19" s="29">
        <f>SUM(E7:E17)</f>
        <v>10420518</v>
      </c>
      <c r="F19" s="29">
        <f>SUM(F7:F17)</f>
        <v>0</v>
      </c>
      <c r="G19" s="29">
        <f t="shared" ref="G19:H19" si="4">SUM(G7:G17)</f>
        <v>11903408</v>
      </c>
      <c r="H19" s="29">
        <f t="shared" si="4"/>
        <v>0</v>
      </c>
      <c r="I19" s="29">
        <f>C19+E19+G19</f>
        <v>28421973</v>
      </c>
      <c r="J19" s="29">
        <f>+D19+F19+H19</f>
        <v>0</v>
      </c>
      <c r="K19" s="30">
        <f>SUM(K8:K18)</f>
        <v>9192234319</v>
      </c>
    </row>
    <row r="20" spans="1:11" ht="12.75">
      <c r="A20" s="14" t="s">
        <v>26</v>
      </c>
      <c r="B20" s="21"/>
      <c r="C20" s="22"/>
      <c r="D20" s="22"/>
      <c r="E20" s="22"/>
      <c r="F20" s="22"/>
      <c r="G20" s="22"/>
      <c r="H20" s="22"/>
      <c r="I20" s="23"/>
      <c r="J20" s="24">
        <f t="shared" ref="I20:J26" si="5">D20+F20</f>
        <v>0</v>
      </c>
      <c r="K20" s="25">
        <f t="shared" ref="K20:K26" si="6">+B20-J20+I20</f>
        <v>0</v>
      </c>
    </row>
    <row r="21" spans="1:11" ht="13.5">
      <c r="A21" s="20" t="s">
        <v>27</v>
      </c>
      <c r="B21" s="21">
        <v>4686713062</v>
      </c>
      <c r="C21" s="22">
        <v>801412</v>
      </c>
      <c r="D21" s="22">
        <v>0</v>
      </c>
      <c r="E21" s="22"/>
      <c r="F21" s="22"/>
      <c r="G21" s="22"/>
      <c r="H21" s="22"/>
      <c r="I21" s="23">
        <f>+C21+E21+G21</f>
        <v>801412</v>
      </c>
      <c r="J21" s="24">
        <f t="shared" si="5"/>
        <v>0</v>
      </c>
      <c r="K21" s="25">
        <f t="shared" si="6"/>
        <v>4687514474</v>
      </c>
    </row>
    <row r="22" spans="1:11" ht="13.5">
      <c r="A22" s="20" t="s">
        <v>28</v>
      </c>
      <c r="B22" s="21">
        <v>346163104</v>
      </c>
      <c r="C22" s="22"/>
      <c r="D22" s="22"/>
      <c r="E22" s="22"/>
      <c r="F22" s="22"/>
      <c r="G22" s="22"/>
      <c r="H22" s="22"/>
      <c r="I22" s="23">
        <f t="shared" ref="I22:I25" si="7">+C22+E22+G22</f>
        <v>0</v>
      </c>
      <c r="J22" s="24">
        <f t="shared" si="5"/>
        <v>0</v>
      </c>
      <c r="K22" s="25">
        <f t="shared" si="6"/>
        <v>346163104</v>
      </c>
    </row>
    <row r="23" spans="1:11" ht="13.5">
      <c r="A23" s="20" t="s">
        <v>29</v>
      </c>
      <c r="B23" s="21">
        <v>0</v>
      </c>
      <c r="C23" s="22"/>
      <c r="D23" s="22"/>
      <c r="E23" s="22"/>
      <c r="F23" s="22"/>
      <c r="G23" s="22"/>
      <c r="H23" s="22"/>
      <c r="I23" s="23">
        <f t="shared" si="7"/>
        <v>0</v>
      </c>
      <c r="J23" s="24">
        <f t="shared" si="5"/>
        <v>0</v>
      </c>
      <c r="K23" s="25">
        <f t="shared" si="6"/>
        <v>0</v>
      </c>
    </row>
    <row r="24" spans="1:11" ht="13.5">
      <c r="A24" s="20" t="s">
        <v>30</v>
      </c>
      <c r="B24" s="21">
        <v>2703597201</v>
      </c>
      <c r="C24" s="22">
        <v>7896313</v>
      </c>
      <c r="D24" s="22">
        <v>0</v>
      </c>
      <c r="E24" s="22"/>
      <c r="F24" s="22"/>
      <c r="G24" s="22"/>
      <c r="H24" s="22"/>
      <c r="I24" s="23">
        <f t="shared" si="7"/>
        <v>7896313</v>
      </c>
      <c r="J24" s="24">
        <f t="shared" si="5"/>
        <v>0</v>
      </c>
      <c r="K24" s="25">
        <f t="shared" si="6"/>
        <v>2711493514</v>
      </c>
    </row>
    <row r="25" spans="1:11" ht="13.5">
      <c r="A25" s="20" t="s">
        <v>31</v>
      </c>
      <c r="B25" s="21">
        <v>36938540</v>
      </c>
      <c r="C25" s="22"/>
      <c r="D25" s="22"/>
      <c r="E25" s="22"/>
      <c r="F25" s="22"/>
      <c r="G25" s="22"/>
      <c r="H25" s="22"/>
      <c r="I25" s="23">
        <f t="shared" si="7"/>
        <v>0</v>
      </c>
      <c r="J25" s="24">
        <f t="shared" si="5"/>
        <v>0</v>
      </c>
      <c r="K25" s="25">
        <f t="shared" si="6"/>
        <v>36938540</v>
      </c>
    </row>
    <row r="26" spans="1:11" ht="14.25" thickBot="1">
      <c r="A26" s="31" t="s">
        <v>32</v>
      </c>
      <c r="B26" s="21">
        <v>255473202</v>
      </c>
      <c r="C26" s="22"/>
      <c r="D26" s="22"/>
      <c r="E26" s="22"/>
      <c r="F26" s="22"/>
      <c r="G26" s="22"/>
      <c r="H26" s="22"/>
      <c r="I26" s="23">
        <f t="shared" si="5"/>
        <v>0</v>
      </c>
      <c r="J26" s="24">
        <f t="shared" si="5"/>
        <v>0</v>
      </c>
      <c r="K26" s="25">
        <f t="shared" si="6"/>
        <v>255473202</v>
      </c>
    </row>
    <row r="27" spans="1:11" ht="13.5" thickBot="1">
      <c r="A27" s="27" t="s">
        <v>33</v>
      </c>
      <c r="B27" s="28">
        <f>SUM(B21:B26)</f>
        <v>8028885109</v>
      </c>
      <c r="C27" s="29">
        <f t="shared" ref="C27:H27" si="8">SUM(C21:C26)</f>
        <v>8697725</v>
      </c>
      <c r="D27" s="29">
        <f t="shared" si="8"/>
        <v>0</v>
      </c>
      <c r="E27" s="29">
        <f t="shared" si="8"/>
        <v>0</v>
      </c>
      <c r="F27" s="29">
        <f t="shared" si="8"/>
        <v>0</v>
      </c>
      <c r="G27" s="29">
        <f t="shared" si="8"/>
        <v>0</v>
      </c>
      <c r="H27" s="29">
        <f t="shared" si="8"/>
        <v>0</v>
      </c>
      <c r="I27" s="29">
        <f>C27+E27+G27</f>
        <v>8697725</v>
      </c>
      <c r="J27" s="29">
        <f>+D27+F27+H27</f>
        <v>0</v>
      </c>
      <c r="K27" s="30">
        <f>SUM(K21:K26)</f>
        <v>8037582834</v>
      </c>
    </row>
    <row r="28" spans="1:11" ht="12.75">
      <c r="A28" s="32" t="s">
        <v>34</v>
      </c>
      <c r="B28" s="21"/>
      <c r="C28" s="22"/>
      <c r="D28" s="22"/>
      <c r="E28" s="22"/>
      <c r="F28" s="22"/>
      <c r="G28" s="22"/>
      <c r="H28" s="22"/>
      <c r="I28" s="23"/>
      <c r="J28" s="24"/>
      <c r="K28" s="25">
        <f t="shared" ref="K28:K45" si="9">+B28-J28+I28</f>
        <v>0</v>
      </c>
    </row>
    <row r="29" spans="1:11" ht="13.5">
      <c r="A29" s="33" t="s">
        <v>35</v>
      </c>
      <c r="B29" s="21">
        <v>650463893</v>
      </c>
      <c r="C29" s="22"/>
      <c r="D29" s="22"/>
      <c r="E29" s="22"/>
      <c r="F29" s="22"/>
      <c r="G29" s="22"/>
      <c r="H29" s="22"/>
      <c r="I29" s="23">
        <f>+C29+E29+G29</f>
        <v>0</v>
      </c>
      <c r="J29" s="24">
        <f t="shared" ref="J29:J45" si="10">D29+F29</f>
        <v>0</v>
      </c>
      <c r="K29" s="25">
        <f t="shared" si="9"/>
        <v>650463893</v>
      </c>
    </row>
    <row r="30" spans="1:11" ht="13.5">
      <c r="A30" s="33" t="s">
        <v>36</v>
      </c>
      <c r="B30" s="21">
        <v>1684392890</v>
      </c>
      <c r="C30" s="22">
        <v>567667</v>
      </c>
      <c r="D30" s="22">
        <v>0</v>
      </c>
      <c r="E30" s="22"/>
      <c r="F30" s="22"/>
      <c r="G30" s="22"/>
      <c r="H30" s="22"/>
      <c r="I30" s="23">
        <f t="shared" ref="I30:I45" si="11">+C30+E30+G30</f>
        <v>567667</v>
      </c>
      <c r="J30" s="24">
        <f t="shared" si="10"/>
        <v>0</v>
      </c>
      <c r="K30" s="25">
        <f t="shared" si="9"/>
        <v>1684960557</v>
      </c>
    </row>
    <row r="31" spans="1:11" ht="13.5">
      <c r="A31" s="33" t="s">
        <v>37</v>
      </c>
      <c r="B31" s="21">
        <v>751380764</v>
      </c>
      <c r="C31" s="22"/>
      <c r="D31" s="22"/>
      <c r="E31" s="22"/>
      <c r="F31" s="34"/>
      <c r="G31" s="34"/>
      <c r="H31" s="34"/>
      <c r="I31" s="23">
        <f t="shared" si="11"/>
        <v>0</v>
      </c>
      <c r="J31" s="24">
        <f t="shared" si="10"/>
        <v>0</v>
      </c>
      <c r="K31" s="25">
        <f t="shared" si="9"/>
        <v>751380764</v>
      </c>
    </row>
    <row r="32" spans="1:11" ht="13.5">
      <c r="A32" s="33" t="s">
        <v>38</v>
      </c>
      <c r="B32" s="21">
        <v>4500000</v>
      </c>
      <c r="C32" s="22"/>
      <c r="D32" s="22"/>
      <c r="E32" s="22"/>
      <c r="F32" s="21"/>
      <c r="G32" s="21"/>
      <c r="H32" s="21"/>
      <c r="I32" s="23">
        <f t="shared" si="11"/>
        <v>0</v>
      </c>
      <c r="J32" s="24">
        <f t="shared" si="10"/>
        <v>0</v>
      </c>
      <c r="K32" s="25">
        <f t="shared" si="9"/>
        <v>4500000</v>
      </c>
    </row>
    <row r="33" spans="1:11" ht="13.5">
      <c r="A33" s="33" t="s">
        <v>39</v>
      </c>
      <c r="B33" s="21">
        <v>601188984</v>
      </c>
      <c r="C33" s="22">
        <v>4008250</v>
      </c>
      <c r="D33" s="21">
        <v>0</v>
      </c>
      <c r="E33" s="35"/>
      <c r="F33" s="21"/>
      <c r="G33" s="21"/>
      <c r="H33" s="21"/>
      <c r="I33" s="23">
        <f t="shared" si="11"/>
        <v>4008250</v>
      </c>
      <c r="J33" s="24">
        <f t="shared" si="10"/>
        <v>0</v>
      </c>
      <c r="K33" s="25">
        <f t="shared" si="9"/>
        <v>605197234</v>
      </c>
    </row>
    <row r="34" spans="1:11" ht="13.5">
      <c r="A34" s="33" t="s">
        <v>40</v>
      </c>
      <c r="B34" s="21">
        <v>694359155</v>
      </c>
      <c r="C34" s="22"/>
      <c r="D34" s="21"/>
      <c r="E34" s="35"/>
      <c r="F34" s="21"/>
      <c r="G34" s="21"/>
      <c r="H34" s="21"/>
      <c r="I34" s="23">
        <f t="shared" si="11"/>
        <v>0</v>
      </c>
      <c r="J34" s="24">
        <f t="shared" si="10"/>
        <v>0</v>
      </c>
      <c r="K34" s="25">
        <f t="shared" si="9"/>
        <v>694359155</v>
      </c>
    </row>
    <row r="35" spans="1:11" ht="13.5">
      <c r="A35" s="33" t="s">
        <v>41</v>
      </c>
      <c r="B35" s="21">
        <v>109033932</v>
      </c>
      <c r="C35" s="22">
        <v>1584972</v>
      </c>
      <c r="D35" s="21">
        <v>0</v>
      </c>
      <c r="E35" s="35"/>
      <c r="F35" s="21"/>
      <c r="G35" s="21"/>
      <c r="H35" s="21"/>
      <c r="I35" s="23">
        <f t="shared" si="11"/>
        <v>1584972</v>
      </c>
      <c r="J35" s="24">
        <f t="shared" si="10"/>
        <v>0</v>
      </c>
      <c r="K35" s="25">
        <f t="shared" si="9"/>
        <v>110618904</v>
      </c>
    </row>
    <row r="36" spans="1:11" ht="13.5">
      <c r="A36" s="33" t="s">
        <v>42</v>
      </c>
      <c r="B36" s="21">
        <v>187771489</v>
      </c>
      <c r="C36" s="22"/>
      <c r="D36" s="21"/>
      <c r="E36" s="35"/>
      <c r="F36" s="21"/>
      <c r="G36" s="21"/>
      <c r="H36" s="21"/>
      <c r="I36" s="23">
        <f t="shared" si="11"/>
        <v>0</v>
      </c>
      <c r="J36" s="24">
        <f t="shared" si="10"/>
        <v>0</v>
      </c>
      <c r="K36" s="25">
        <f t="shared" si="9"/>
        <v>187771489</v>
      </c>
    </row>
    <row r="37" spans="1:11" ht="13.5">
      <c r="A37" s="33" t="s">
        <v>43</v>
      </c>
      <c r="B37" s="21">
        <v>120941697</v>
      </c>
      <c r="C37" s="36"/>
      <c r="D37" s="34"/>
      <c r="E37" s="37"/>
      <c r="F37" s="34"/>
      <c r="G37" s="34"/>
      <c r="H37" s="34"/>
      <c r="I37" s="23">
        <f t="shared" si="11"/>
        <v>0</v>
      </c>
      <c r="J37" s="24">
        <f t="shared" si="10"/>
        <v>0</v>
      </c>
      <c r="K37" s="25">
        <f t="shared" si="9"/>
        <v>120941697</v>
      </c>
    </row>
    <row r="38" spans="1:11" ht="13.5">
      <c r="A38" s="33" t="s">
        <v>44</v>
      </c>
      <c r="B38" s="21">
        <v>650558483</v>
      </c>
      <c r="C38" s="36"/>
      <c r="D38" s="34"/>
      <c r="E38" s="37"/>
      <c r="F38" s="34"/>
      <c r="G38" s="34"/>
      <c r="H38" s="34"/>
      <c r="I38" s="23">
        <f t="shared" si="11"/>
        <v>0</v>
      </c>
      <c r="J38" s="24">
        <f t="shared" si="10"/>
        <v>0</v>
      </c>
      <c r="K38" s="25">
        <f t="shared" si="9"/>
        <v>650558483</v>
      </c>
    </row>
    <row r="39" spans="1:11" ht="13.5">
      <c r="A39" s="33" t="s">
        <v>45</v>
      </c>
      <c r="B39" s="21">
        <v>45229984</v>
      </c>
      <c r="C39" s="36"/>
      <c r="D39" s="34"/>
      <c r="E39" s="37"/>
      <c r="F39" s="34"/>
      <c r="G39" s="34"/>
      <c r="H39" s="34"/>
      <c r="I39" s="23">
        <f t="shared" si="11"/>
        <v>0</v>
      </c>
      <c r="J39" s="24">
        <f t="shared" si="10"/>
        <v>0</v>
      </c>
      <c r="K39" s="25">
        <f t="shared" si="9"/>
        <v>45229984</v>
      </c>
    </row>
    <row r="40" spans="1:11" ht="13.5">
      <c r="A40" s="38" t="s">
        <v>46</v>
      </c>
      <c r="B40" s="21">
        <v>0</v>
      </c>
      <c r="C40" s="36"/>
      <c r="D40" s="34"/>
      <c r="E40" s="37"/>
      <c r="F40" s="34"/>
      <c r="G40" s="34"/>
      <c r="H40" s="34"/>
      <c r="I40" s="23">
        <f t="shared" si="11"/>
        <v>0</v>
      </c>
      <c r="J40" s="24">
        <f t="shared" si="10"/>
        <v>0</v>
      </c>
      <c r="K40" s="25">
        <f t="shared" si="9"/>
        <v>0</v>
      </c>
    </row>
    <row r="41" spans="1:11" ht="13.5">
      <c r="A41" s="33" t="s">
        <v>47</v>
      </c>
      <c r="B41" s="21">
        <v>16498909</v>
      </c>
      <c r="C41" s="36"/>
      <c r="D41" s="34"/>
      <c r="E41" s="37"/>
      <c r="F41" s="34"/>
      <c r="G41" s="34"/>
      <c r="H41" s="34"/>
      <c r="I41" s="23">
        <f t="shared" si="11"/>
        <v>0</v>
      </c>
      <c r="J41" s="24">
        <f t="shared" si="10"/>
        <v>0</v>
      </c>
      <c r="K41" s="25">
        <f t="shared" si="9"/>
        <v>16498909</v>
      </c>
    </row>
    <row r="42" spans="1:11" ht="13.5">
      <c r="A42" s="33" t="s">
        <v>48</v>
      </c>
      <c r="B42" s="21">
        <v>85616993</v>
      </c>
      <c r="C42" s="36"/>
      <c r="D42" s="34"/>
      <c r="E42" s="37"/>
      <c r="F42" s="34"/>
      <c r="G42" s="34"/>
      <c r="H42" s="34"/>
      <c r="I42" s="23">
        <f t="shared" si="11"/>
        <v>0</v>
      </c>
      <c r="J42" s="24">
        <f t="shared" si="10"/>
        <v>0</v>
      </c>
      <c r="K42" s="25">
        <f t="shared" si="9"/>
        <v>85616993</v>
      </c>
    </row>
    <row r="43" spans="1:11" ht="13.5">
      <c r="A43" s="33" t="s">
        <v>49</v>
      </c>
      <c r="B43" s="21">
        <v>84559011</v>
      </c>
      <c r="C43" s="36"/>
      <c r="D43" s="34"/>
      <c r="E43" s="37"/>
      <c r="F43" s="34"/>
      <c r="G43" s="34"/>
      <c r="H43" s="34"/>
      <c r="I43" s="23">
        <f t="shared" si="11"/>
        <v>0</v>
      </c>
      <c r="J43" s="24">
        <f t="shared" si="10"/>
        <v>0</v>
      </c>
      <c r="K43" s="25">
        <f t="shared" si="9"/>
        <v>84559011</v>
      </c>
    </row>
    <row r="44" spans="1:11" ht="13.5">
      <c r="A44" s="39" t="s">
        <v>50</v>
      </c>
      <c r="B44" s="21">
        <v>0</v>
      </c>
      <c r="C44" s="22"/>
      <c r="D44" s="21"/>
      <c r="E44" s="35"/>
      <c r="F44" s="21"/>
      <c r="G44" s="21"/>
      <c r="H44" s="21"/>
      <c r="I44" s="23">
        <f t="shared" si="11"/>
        <v>0</v>
      </c>
      <c r="J44" s="24">
        <f t="shared" si="10"/>
        <v>0</v>
      </c>
      <c r="K44" s="25">
        <f t="shared" si="9"/>
        <v>0</v>
      </c>
    </row>
    <row r="45" spans="1:11" ht="27.75" thickBot="1">
      <c r="A45" s="33" t="s">
        <v>51</v>
      </c>
      <c r="B45" s="21">
        <v>1751897</v>
      </c>
      <c r="C45" s="22"/>
      <c r="D45" s="40"/>
      <c r="E45" s="35"/>
      <c r="F45" s="22"/>
      <c r="G45" s="22"/>
      <c r="H45" s="22"/>
      <c r="I45" s="23">
        <f t="shared" si="11"/>
        <v>0</v>
      </c>
      <c r="J45" s="24">
        <f t="shared" si="10"/>
        <v>0</v>
      </c>
      <c r="K45" s="25">
        <f t="shared" si="9"/>
        <v>1751897</v>
      </c>
    </row>
    <row r="46" spans="1:11" ht="13.5" thickBot="1">
      <c r="A46" s="27" t="s">
        <v>52</v>
      </c>
      <c r="B46" s="28">
        <f>SUM(B29:B45)</f>
        <v>5688248081</v>
      </c>
      <c r="C46" s="29">
        <f>SUM(C29:C45)</f>
        <v>6160889</v>
      </c>
      <c r="D46" s="29">
        <f>SUM(D29:D45)</f>
        <v>0</v>
      </c>
      <c r="E46" s="29">
        <f>SUM(E29:E45)</f>
        <v>0</v>
      </c>
      <c r="F46" s="29">
        <f>SUM(F29:F45)</f>
        <v>0</v>
      </c>
      <c r="G46" s="29">
        <f t="shared" ref="G46:H46" si="12">SUM(G29:G45)</f>
        <v>0</v>
      </c>
      <c r="H46" s="29">
        <f t="shared" si="12"/>
        <v>0</v>
      </c>
      <c r="I46" s="29">
        <f>C46+E46+G46</f>
        <v>6160889</v>
      </c>
      <c r="J46" s="29">
        <f>+D46+F46+H46</f>
        <v>0</v>
      </c>
      <c r="K46" s="30">
        <f>SUM(K29:K45)</f>
        <v>5694408970</v>
      </c>
    </row>
    <row r="47" spans="1:11" ht="12.75">
      <c r="A47" s="32" t="s">
        <v>53</v>
      </c>
      <c r="B47" s="21"/>
      <c r="C47" s="22"/>
      <c r="D47" s="22"/>
      <c r="E47" s="22"/>
      <c r="F47" s="22"/>
      <c r="G47" s="22"/>
      <c r="H47" s="22"/>
      <c r="I47" s="23">
        <f t="shared" ref="I47:J53" si="13">C47+E47</f>
        <v>0</v>
      </c>
      <c r="J47" s="24">
        <f t="shared" si="13"/>
        <v>0</v>
      </c>
      <c r="K47" s="25">
        <f t="shared" ref="K47:K53" si="14">+B47-J47+I47</f>
        <v>0</v>
      </c>
    </row>
    <row r="48" spans="1:11" ht="13.5">
      <c r="A48" s="20" t="s">
        <v>54</v>
      </c>
      <c r="B48" s="21">
        <v>136061760</v>
      </c>
      <c r="C48" s="22"/>
      <c r="D48" s="22"/>
      <c r="E48" s="22"/>
      <c r="F48" s="22"/>
      <c r="G48" s="22"/>
      <c r="H48" s="22"/>
      <c r="I48" s="23">
        <f t="shared" si="13"/>
        <v>0</v>
      </c>
      <c r="J48" s="24">
        <f t="shared" si="13"/>
        <v>0</v>
      </c>
      <c r="K48" s="25">
        <f t="shared" si="14"/>
        <v>136061760</v>
      </c>
    </row>
    <row r="49" spans="1:12" ht="13.5">
      <c r="A49" s="20" t="s">
        <v>55</v>
      </c>
      <c r="B49" s="21">
        <v>6060362</v>
      </c>
      <c r="C49" s="22"/>
      <c r="D49" s="22"/>
      <c r="E49" s="22"/>
      <c r="F49" s="22"/>
      <c r="G49" s="22"/>
      <c r="H49" s="22"/>
      <c r="I49" s="23">
        <f t="shared" si="13"/>
        <v>0</v>
      </c>
      <c r="J49" s="24">
        <f t="shared" si="13"/>
        <v>0</v>
      </c>
      <c r="K49" s="25">
        <f t="shared" si="14"/>
        <v>6060362</v>
      </c>
    </row>
    <row r="50" spans="1:12" ht="13.5">
      <c r="A50" s="20" t="s">
        <v>56</v>
      </c>
      <c r="B50" s="21">
        <v>451860229</v>
      </c>
      <c r="C50" s="22"/>
      <c r="D50" s="22"/>
      <c r="E50" s="22"/>
      <c r="F50" s="22"/>
      <c r="G50" s="22"/>
      <c r="H50" s="22"/>
      <c r="I50" s="23">
        <f t="shared" si="13"/>
        <v>0</v>
      </c>
      <c r="J50" s="24">
        <f t="shared" si="13"/>
        <v>0</v>
      </c>
      <c r="K50" s="25">
        <f t="shared" si="14"/>
        <v>451860229</v>
      </c>
    </row>
    <row r="51" spans="1:12" ht="13.5">
      <c r="A51" s="31" t="s">
        <v>57</v>
      </c>
      <c r="B51" s="21">
        <v>0</v>
      </c>
      <c r="C51" s="22"/>
      <c r="D51" s="22"/>
      <c r="E51" s="22"/>
      <c r="F51" s="22"/>
      <c r="G51" s="22"/>
      <c r="H51" s="22"/>
      <c r="I51" s="23">
        <f t="shared" si="13"/>
        <v>0</v>
      </c>
      <c r="J51" s="24">
        <f t="shared" si="13"/>
        <v>0</v>
      </c>
      <c r="K51" s="25">
        <f t="shared" si="14"/>
        <v>0</v>
      </c>
    </row>
    <row r="52" spans="1:12" ht="13.5">
      <c r="A52" s="20" t="s">
        <v>58</v>
      </c>
      <c r="B52" s="21">
        <v>443153668</v>
      </c>
      <c r="C52" s="22">
        <v>378351</v>
      </c>
      <c r="D52" s="22">
        <v>0</v>
      </c>
      <c r="E52" s="22"/>
      <c r="F52" s="22"/>
      <c r="G52" s="22"/>
      <c r="H52" s="22"/>
      <c r="I52" s="23">
        <f t="shared" si="13"/>
        <v>378351</v>
      </c>
      <c r="J52" s="24">
        <f t="shared" si="13"/>
        <v>0</v>
      </c>
      <c r="K52" s="25">
        <f t="shared" si="14"/>
        <v>443532019</v>
      </c>
    </row>
    <row r="53" spans="1:12" ht="13.5" thickBot="1">
      <c r="A53" s="41" t="s">
        <v>48</v>
      </c>
      <c r="B53" s="21">
        <v>526968811</v>
      </c>
      <c r="C53" s="22"/>
      <c r="D53" s="22"/>
      <c r="E53" s="22"/>
      <c r="F53" s="22"/>
      <c r="G53" s="22"/>
      <c r="H53" s="22"/>
      <c r="I53" s="23">
        <f t="shared" si="13"/>
        <v>0</v>
      </c>
      <c r="J53" s="24">
        <f t="shared" si="13"/>
        <v>0</v>
      </c>
      <c r="K53" s="25">
        <f t="shared" si="14"/>
        <v>526968811</v>
      </c>
    </row>
    <row r="54" spans="1:12" ht="13.5" thickBot="1">
      <c r="A54" s="42" t="s">
        <v>59</v>
      </c>
      <c r="B54" s="43">
        <f>SUM(B48:B53)</f>
        <v>1564104830</v>
      </c>
      <c r="C54" s="43">
        <f t="shared" ref="C54:K54" si="15">SUM(C48:C53)</f>
        <v>378351</v>
      </c>
      <c r="D54" s="43">
        <f t="shared" si="15"/>
        <v>0</v>
      </c>
      <c r="E54" s="43">
        <f t="shared" si="15"/>
        <v>0</v>
      </c>
      <c r="F54" s="43">
        <f t="shared" si="15"/>
        <v>0</v>
      </c>
      <c r="G54" s="43">
        <f t="shared" si="15"/>
        <v>0</v>
      </c>
      <c r="H54" s="43">
        <f t="shared" si="15"/>
        <v>0</v>
      </c>
      <c r="I54" s="29">
        <f>C54+E54+G54</f>
        <v>378351</v>
      </c>
      <c r="J54" s="29">
        <f>+D54+F54+H54</f>
        <v>0</v>
      </c>
      <c r="K54" s="43">
        <f t="shared" si="15"/>
        <v>1564483181</v>
      </c>
    </row>
    <row r="55" spans="1:12" ht="13.5" thickBot="1">
      <c r="A55" s="44" t="s">
        <v>9</v>
      </c>
      <c r="B55" s="45">
        <f>B54+B46+B27+B19</f>
        <v>24445050366</v>
      </c>
      <c r="C55" s="45">
        <f t="shared" ref="C55:H55" si="16">C54+C46+C27+C19</f>
        <v>21335012</v>
      </c>
      <c r="D55" s="45">
        <f t="shared" si="16"/>
        <v>0</v>
      </c>
      <c r="E55" s="45">
        <f t="shared" si="16"/>
        <v>10420518</v>
      </c>
      <c r="F55" s="45">
        <f t="shared" si="16"/>
        <v>0</v>
      </c>
      <c r="G55" s="45">
        <f>G54+G46+G27+G19</f>
        <v>11903408</v>
      </c>
      <c r="H55" s="45">
        <f t="shared" si="16"/>
        <v>0</v>
      </c>
      <c r="I55" s="45">
        <f>I54+I46+I27+I19</f>
        <v>43658938</v>
      </c>
      <c r="J55" s="45">
        <f>J54+J46+J27+J19</f>
        <v>0</v>
      </c>
      <c r="K55" s="46">
        <f>K19+K27+K46+K54</f>
        <v>24488709304</v>
      </c>
    </row>
    <row r="56" spans="1:12" ht="12.75" thickTop="1">
      <c r="A56" s="47"/>
    </row>
    <row r="57" spans="1:12">
      <c r="A57" s="47"/>
    </row>
    <row r="58" spans="1:12">
      <c r="A58" s="47"/>
    </row>
    <row r="59" spans="1:12">
      <c r="A59" s="47"/>
    </row>
    <row r="60" spans="1:12" ht="12.75" thickBot="1">
      <c r="A60" s="48"/>
      <c r="B60" s="48"/>
      <c r="C60" s="48"/>
      <c r="G60" s="49"/>
      <c r="H60" s="49"/>
      <c r="I60" s="49"/>
      <c r="J60" s="49"/>
      <c r="K60" s="49"/>
    </row>
    <row r="61" spans="1:12" ht="15">
      <c r="A61" s="60" t="s">
        <v>60</v>
      </c>
      <c r="B61" s="61"/>
      <c r="C61" s="61"/>
      <c r="D61" s="61"/>
      <c r="E61" s="61"/>
      <c r="G61" s="62" t="s">
        <v>61</v>
      </c>
      <c r="H61" s="62"/>
      <c r="I61" s="62"/>
      <c r="J61" s="63"/>
      <c r="K61" s="63"/>
      <c r="L61" s="63"/>
    </row>
    <row r="62" spans="1:12" ht="12.75">
      <c r="A62" s="50" t="s">
        <v>62</v>
      </c>
      <c r="B62" s="51"/>
      <c r="C62" s="51"/>
      <c r="D62" s="51"/>
      <c r="E62" s="51"/>
      <c r="G62" s="50" t="s">
        <v>63</v>
      </c>
      <c r="H62" s="50"/>
      <c r="I62" s="50"/>
      <c r="J62" s="52"/>
      <c r="K62" s="52"/>
    </row>
    <row r="63" spans="1:12">
      <c r="B63" s="53"/>
      <c r="C63" s="53"/>
      <c r="D63" s="53"/>
      <c r="E63" s="53"/>
      <c r="G63" s="53"/>
      <c r="H63" s="53"/>
      <c r="I63" s="53"/>
      <c r="J63" s="53"/>
      <c r="K63" s="53"/>
    </row>
    <row r="64" spans="1:12">
      <c r="A64" s="54" t="s">
        <v>64</v>
      </c>
      <c r="B64" s="53"/>
      <c r="C64" s="53"/>
      <c r="D64" s="53"/>
      <c r="E64" s="53"/>
      <c r="G64" s="53"/>
      <c r="H64" s="53"/>
      <c r="I64" s="53"/>
      <c r="J64" s="53"/>
      <c r="K64" s="53"/>
      <c r="L64" s="55"/>
    </row>
    <row r="65" spans="1:5">
      <c r="A65" s="54" t="s">
        <v>65</v>
      </c>
      <c r="B65" s="53"/>
      <c r="C65" s="53"/>
      <c r="D65" s="53"/>
      <c r="E65" s="53"/>
    </row>
  </sheetData>
  <mergeCells count="13">
    <mergeCell ref="A1:K1"/>
    <mergeCell ref="A2:K2"/>
    <mergeCell ref="A3:K3"/>
    <mergeCell ref="C4:D4"/>
    <mergeCell ref="E4:F4"/>
    <mergeCell ref="G4:H4"/>
    <mergeCell ref="I4:J4"/>
    <mergeCell ref="C5:D5"/>
    <mergeCell ref="E5:F5"/>
    <mergeCell ref="G5:H5"/>
    <mergeCell ref="I5:J5"/>
    <mergeCell ref="A61:E61"/>
    <mergeCell ref="G61:L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Murcia Dominguez</dc:creator>
  <cp:lastModifiedBy>lsosa</cp:lastModifiedBy>
  <dcterms:created xsi:type="dcterms:W3CDTF">2014-11-21T20:12:16Z</dcterms:created>
  <dcterms:modified xsi:type="dcterms:W3CDTF">2014-11-26T20:29:27Z</dcterms:modified>
</cp:coreProperties>
</file>